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threadedComments/threadedComment1.xml" ContentType="application/vnd.ms-excel.threaded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defaultThemeVersion="124226"/>
  <bookViews>
    <workbookView xWindow="-10" yWindow="-10" windowWidth="23080" windowHeight="5770" tabRatio="914"/>
  </bookViews>
  <sheets>
    <sheet name="PR0205_v3.1-Eco-Dab-Sto" sheetId="35" r:id="rId1"/>
    <sheet name="Methodology" sheetId="4" r:id="rId2"/>
    <sheet name="METHODOLOGY МЗМ" sheetId="3" r:id="rId3"/>
  </sheets>
  <definedNames>
    <definedName name="_xlnm._FilterDatabase" localSheetId="0" hidden="1">'PR0205_v3.1-Eco-Dab-Sto'!$A$29:$AV$140</definedName>
    <definedName name="_xlnm.Print_Area" localSheetId="2">'METHODOLOGY МЗМ'!$A$1:$E$41</definedName>
    <definedName name="_xlnm.Print_Area" localSheetId="0">'PR0205_v3.1-Eco-Dab-Sto'!$A$1:$AY$160</definedName>
  </definedNames>
  <calcPr calcId="191029"/>
</workbook>
</file>

<file path=xl/calcChain.xml><?xml version="1.0" encoding="utf-8"?>
<calcChain xmlns="http://schemas.openxmlformats.org/spreadsheetml/2006/main">
  <c r="AP29" i="35"/>
  <c r="AG29" l="1"/>
  <c r="F12"/>
  <c r="F11"/>
  <c r="AX36"/>
  <c r="AY36"/>
  <c r="AX37"/>
  <c r="AY37"/>
  <c r="AX38"/>
  <c r="AY38"/>
  <c r="AX39"/>
  <c r="AY39"/>
  <c r="AX40"/>
  <c r="AY40"/>
  <c r="AX41"/>
  <c r="AY41"/>
  <c r="AX42"/>
  <c r="AY42"/>
  <c r="AX43"/>
  <c r="AY43"/>
  <c r="AX44"/>
  <c r="AY44"/>
  <c r="AX45"/>
  <c r="AY45"/>
  <c r="AX46"/>
  <c r="AY46"/>
  <c r="AX47"/>
  <c r="AY47"/>
  <c r="AX48"/>
  <c r="AY48"/>
  <c r="AX49"/>
  <c r="AY49"/>
  <c r="AX50"/>
  <c r="AY50"/>
  <c r="AX51"/>
  <c r="AY51"/>
  <c r="AX52"/>
  <c r="AY52"/>
  <c r="AX53"/>
  <c r="AY53"/>
  <c r="AX54"/>
  <c r="AY54"/>
  <c r="AX55"/>
  <c r="AY55"/>
  <c r="AX56"/>
  <c r="AY56"/>
  <c r="AX57"/>
  <c r="AY57"/>
  <c r="AX58"/>
  <c r="AY58"/>
  <c r="AX59"/>
  <c r="AY59"/>
  <c r="AX60"/>
  <c r="AY60"/>
  <c r="AX61"/>
  <c r="AY61"/>
  <c r="AX62"/>
  <c r="AY62"/>
  <c r="AX63"/>
  <c r="AY63"/>
  <c r="AX64"/>
  <c r="AY64"/>
  <c r="AX65"/>
  <c r="AY65"/>
  <c r="AX66"/>
  <c r="AY66"/>
  <c r="AX67"/>
  <c r="AY67"/>
  <c r="AX68"/>
  <c r="AY68"/>
  <c r="AX69"/>
  <c r="AY69"/>
  <c r="AX70"/>
  <c r="AY70"/>
  <c r="AX71"/>
  <c r="AY71"/>
  <c r="AX72"/>
  <c r="AY72"/>
  <c r="AX73"/>
  <c r="AY73"/>
  <c r="AX74"/>
  <c r="AY74"/>
  <c r="AX75"/>
  <c r="AY75"/>
  <c r="AX76"/>
  <c r="AY76"/>
  <c r="AX77"/>
  <c r="AY77"/>
  <c r="AX78"/>
  <c r="AY78"/>
  <c r="AX79"/>
  <c r="AY79"/>
  <c r="AX80"/>
  <c r="AY80"/>
  <c r="AX81"/>
  <c r="AY81"/>
  <c r="AX82"/>
  <c r="AY82"/>
  <c r="AX83"/>
  <c r="AY83"/>
  <c r="AX84"/>
  <c r="AY84"/>
  <c r="AX85"/>
  <c r="AY85"/>
  <c r="AX86"/>
  <c r="AY86"/>
  <c r="AX87"/>
  <c r="AY87"/>
  <c r="AX88"/>
  <c r="AY88"/>
  <c r="AX89"/>
  <c r="AY89"/>
  <c r="AX90"/>
  <c r="AY90"/>
  <c r="AX91"/>
  <c r="AY91"/>
  <c r="AX92"/>
  <c r="AY92"/>
  <c r="AX93"/>
  <c r="AY93"/>
  <c r="AX94"/>
  <c r="AY94"/>
  <c r="AX95"/>
  <c r="AY95"/>
  <c r="AX96"/>
  <c r="AY96"/>
  <c r="AX97"/>
  <c r="AY97"/>
  <c r="AX98"/>
  <c r="AY98"/>
  <c r="AX99"/>
  <c r="AY99"/>
  <c r="AX100"/>
  <c r="AY100"/>
  <c r="AX101"/>
  <c r="AY101"/>
  <c r="AX102"/>
  <c r="AY102"/>
  <c r="AX103"/>
  <c r="AY103"/>
  <c r="AX104"/>
  <c r="AY104"/>
  <c r="AX105"/>
  <c r="AY105"/>
  <c r="AX106"/>
  <c r="AY106"/>
  <c r="AX107"/>
  <c r="AY107"/>
  <c r="AX108"/>
  <c r="AY108"/>
  <c r="AX109"/>
  <c r="AY109"/>
  <c r="AX110"/>
  <c r="AY110"/>
  <c r="AX111"/>
  <c r="AY111"/>
  <c r="AX112"/>
  <c r="AY112"/>
  <c r="AX113"/>
  <c r="AY113"/>
  <c r="AX114"/>
  <c r="AY114"/>
  <c r="AX115"/>
  <c r="AY115"/>
  <c r="AX116"/>
  <c r="AY116"/>
  <c r="AX117"/>
  <c r="AY117"/>
  <c r="AX118"/>
  <c r="AY118"/>
  <c r="AX119"/>
  <c r="AY119"/>
  <c r="AX120"/>
  <c r="AY120"/>
  <c r="AX121"/>
  <c r="AY121"/>
  <c r="AX122"/>
  <c r="AY122"/>
  <c r="AX123"/>
  <c r="AY123"/>
  <c r="AX124"/>
  <c r="AY124"/>
  <c r="AX125"/>
  <c r="AY125"/>
  <c r="AX126"/>
  <c r="AY126"/>
  <c r="AX127"/>
  <c r="AY127"/>
  <c r="AX128"/>
  <c r="AY128"/>
  <c r="AX129"/>
  <c r="AY129"/>
  <c r="AX130"/>
  <c r="AY130"/>
  <c r="AX131"/>
  <c r="AY131"/>
  <c r="AX132"/>
  <c r="AY132"/>
  <c r="AX133"/>
  <c r="AY133"/>
  <c r="AX134"/>
  <c r="AY134"/>
  <c r="AX135"/>
  <c r="AY135"/>
  <c r="AX136"/>
  <c r="AY136"/>
  <c r="AX137"/>
  <c r="AY137"/>
  <c r="AX138"/>
  <c r="AY138"/>
  <c r="AX139"/>
  <c r="AY139"/>
  <c r="AX140"/>
  <c r="AY140"/>
  <c r="AY35"/>
  <c r="AX35"/>
  <c r="AY34"/>
  <c r="AX34"/>
  <c r="AY33"/>
  <c r="AX33"/>
  <c r="AY32"/>
  <c r="AX32"/>
  <c r="AY31"/>
  <c r="AX31"/>
  <c r="AY30"/>
  <c r="AX30"/>
  <c r="AT138" l="1"/>
  <c r="AU138" s="1"/>
  <c r="AT135"/>
  <c r="AU135" s="1"/>
  <c r="AT132"/>
  <c r="AU132" s="1"/>
  <c r="AT129"/>
  <c r="AU129" s="1"/>
  <c r="AT126"/>
  <c r="AU126" s="1"/>
  <c r="AT123"/>
  <c r="AU123" s="1"/>
  <c r="AT120"/>
  <c r="AU120" s="1"/>
  <c r="AT117"/>
  <c r="AU117" s="1"/>
  <c r="AT114"/>
  <c r="AU114" s="1"/>
  <c r="AT111"/>
  <c r="AU111" s="1"/>
  <c r="AT108"/>
  <c r="AU108" s="1"/>
  <c r="AT105"/>
  <c r="AU105" s="1"/>
  <c r="AT102"/>
  <c r="AU102" s="1"/>
  <c r="AT99"/>
  <c r="AU99" s="1"/>
  <c r="AT96"/>
  <c r="AU96" s="1"/>
  <c r="AT93"/>
  <c r="AU93" s="1"/>
  <c r="AT90"/>
  <c r="AU90" s="1"/>
  <c r="AT87"/>
  <c r="AU87" s="1"/>
  <c r="AT84"/>
  <c r="AU84" s="1"/>
  <c r="AT81"/>
  <c r="AU81" s="1"/>
  <c r="AT78"/>
  <c r="AU78" s="1"/>
  <c r="AT75"/>
  <c r="AU75" s="1"/>
  <c r="AT72"/>
  <c r="AU72" s="1"/>
  <c r="AT69"/>
  <c r="AU69" s="1"/>
  <c r="AT66"/>
  <c r="AU66" s="1"/>
  <c r="AT63"/>
  <c r="AU63" s="1"/>
  <c r="AT60"/>
  <c r="AU60" s="1"/>
  <c r="AT57"/>
  <c r="AU57" s="1"/>
  <c r="AT54"/>
  <c r="AU54" s="1"/>
  <c r="AT51"/>
  <c r="AU51" s="1"/>
  <c r="AT48"/>
  <c r="AU48" s="1"/>
  <c r="AT45"/>
  <c r="AU45" s="1"/>
  <c r="AT42"/>
  <c r="AU42" s="1"/>
  <c r="AT39"/>
  <c r="AT36"/>
  <c r="AU36" s="1"/>
  <c r="AT33"/>
  <c r="AU33" s="1"/>
  <c r="AT30"/>
  <c r="AU30" s="1"/>
  <c r="AO140"/>
  <c r="AM140"/>
  <c r="W140"/>
  <c r="Y140"/>
  <c r="AO139"/>
  <c r="AM139"/>
  <c r="W139"/>
  <c r="Y139"/>
  <c r="AM138"/>
  <c r="AD138"/>
  <c r="AE138" s="1"/>
  <c r="W138"/>
  <c r="AM137"/>
  <c r="W137"/>
  <c r="AO137"/>
  <c r="AO136"/>
  <c r="AM136"/>
  <c r="W136"/>
  <c r="Y136"/>
  <c r="AM135"/>
  <c r="AD135"/>
  <c r="AE135" s="1"/>
  <c r="W135"/>
  <c r="AM134"/>
  <c r="W134"/>
  <c r="AM133"/>
  <c r="W133"/>
  <c r="Y133"/>
  <c r="AM132"/>
  <c r="AD132"/>
  <c r="AE132" s="1"/>
  <c r="Y132"/>
  <c r="W132"/>
  <c r="AM131"/>
  <c r="W131"/>
  <c r="AO131"/>
  <c r="AM130"/>
  <c r="W130"/>
  <c r="AO130"/>
  <c r="AM129"/>
  <c r="AD129"/>
  <c r="AE129" s="1"/>
  <c r="Y129"/>
  <c r="W129"/>
  <c r="AM128"/>
  <c r="W128"/>
  <c r="AM127"/>
  <c r="W127"/>
  <c r="AO126"/>
  <c r="AM126"/>
  <c r="AD126"/>
  <c r="AE126" s="1"/>
  <c r="W126"/>
  <c r="AM125"/>
  <c r="Y125"/>
  <c r="W125"/>
  <c r="AO125"/>
  <c r="AM124"/>
  <c r="W124"/>
  <c r="AO123"/>
  <c r="AM123"/>
  <c r="AD123"/>
  <c r="AE123" s="1"/>
  <c r="W123"/>
  <c r="Y123"/>
  <c r="AM122"/>
  <c r="W122"/>
  <c r="Y122"/>
  <c r="AO121"/>
  <c r="AM121"/>
  <c r="W121"/>
  <c r="AM120"/>
  <c r="AD120"/>
  <c r="AE120" s="1"/>
  <c r="W120"/>
  <c r="AM119"/>
  <c r="W119"/>
  <c r="AM118"/>
  <c r="W118"/>
  <c r="AM117"/>
  <c r="AD117"/>
  <c r="AE117" s="1"/>
  <c r="Y117"/>
  <c r="W117"/>
  <c r="AM116"/>
  <c r="W116"/>
  <c r="AM115"/>
  <c r="W115"/>
  <c r="AO115"/>
  <c r="AM114"/>
  <c r="AD114"/>
  <c r="AE114" s="1"/>
  <c r="W114"/>
  <c r="AO113"/>
  <c r="AM113"/>
  <c r="W113"/>
  <c r="AM112"/>
  <c r="W112"/>
  <c r="AM111"/>
  <c r="AD111"/>
  <c r="AE111" s="1"/>
  <c r="W111"/>
  <c r="AO110"/>
  <c r="AM110"/>
  <c r="Y110"/>
  <c r="W110"/>
  <c r="AM109"/>
  <c r="W109"/>
  <c r="Y109"/>
  <c r="AO108"/>
  <c r="AM108"/>
  <c r="AD108"/>
  <c r="AE108" s="1"/>
  <c r="W108"/>
  <c r="AM107"/>
  <c r="W107"/>
  <c r="Y107"/>
  <c r="AM106"/>
  <c r="Y106"/>
  <c r="W106"/>
  <c r="AM105"/>
  <c r="AD105"/>
  <c r="AE105" s="1"/>
  <c r="W105"/>
  <c r="AM104"/>
  <c r="W104"/>
  <c r="AM103"/>
  <c r="W103"/>
  <c r="AM102"/>
  <c r="AD102"/>
  <c r="AE102" s="1"/>
  <c r="W102"/>
  <c r="AM101"/>
  <c r="W101"/>
  <c r="AM100"/>
  <c r="W100"/>
  <c r="AM99"/>
  <c r="AD99"/>
  <c r="AE99" s="1"/>
  <c r="W99"/>
  <c r="Y99"/>
  <c r="AM98"/>
  <c r="W98"/>
  <c r="AM97"/>
  <c r="W97"/>
  <c r="AO97"/>
  <c r="AM96"/>
  <c r="AD96"/>
  <c r="AE96" s="1"/>
  <c r="W96"/>
  <c r="AM95"/>
  <c r="W95"/>
  <c r="AO95"/>
  <c r="AM94"/>
  <c r="W94"/>
  <c r="AO94"/>
  <c r="AM93"/>
  <c r="AD93"/>
  <c r="AE93" s="1"/>
  <c r="W93"/>
  <c r="Y93"/>
  <c r="AM92"/>
  <c r="W92"/>
  <c r="AM91"/>
  <c r="W91"/>
  <c r="Y91"/>
  <c r="AM90"/>
  <c r="AD90"/>
  <c r="AE90" s="1"/>
  <c r="W90"/>
  <c r="Y90"/>
  <c r="AM89"/>
  <c r="W89"/>
  <c r="Y89"/>
  <c r="AM88"/>
  <c r="W88"/>
  <c r="AM87"/>
  <c r="AD87"/>
  <c r="AE87" s="1"/>
  <c r="W87"/>
  <c r="AM86"/>
  <c r="W86"/>
  <c r="AM85"/>
  <c r="W85"/>
  <c r="Y85"/>
  <c r="AM84"/>
  <c r="AD84"/>
  <c r="AE84" s="1"/>
  <c r="W84"/>
  <c r="AM83"/>
  <c r="W83"/>
  <c r="AM82"/>
  <c r="W82"/>
  <c r="AO81"/>
  <c r="AM81"/>
  <c r="AD81"/>
  <c r="AE81" s="1"/>
  <c r="W81"/>
  <c r="Y81"/>
  <c r="AO80"/>
  <c r="AM80"/>
  <c r="W80"/>
  <c r="AM79"/>
  <c r="W79"/>
  <c r="AO78"/>
  <c r="AM78"/>
  <c r="AD78"/>
  <c r="AE78" s="1"/>
  <c r="W78"/>
  <c r="AO77"/>
  <c r="AM77"/>
  <c r="W77"/>
  <c r="AM76"/>
  <c r="W76"/>
  <c r="AM75"/>
  <c r="AD75"/>
  <c r="AE75" s="1"/>
  <c r="W75"/>
  <c r="AO74"/>
  <c r="AM74"/>
  <c r="W74"/>
  <c r="AM73"/>
  <c r="W73"/>
  <c r="AM72"/>
  <c r="AD72"/>
  <c r="AE72" s="1"/>
  <c r="W72"/>
  <c r="AO71"/>
  <c r="AM71"/>
  <c r="Y71"/>
  <c r="W71"/>
  <c r="AM70"/>
  <c r="W70"/>
  <c r="AM69"/>
  <c r="AD69"/>
  <c r="AE69" s="1"/>
  <c r="W69"/>
  <c r="Y69"/>
  <c r="AM68"/>
  <c r="W68"/>
  <c r="AM67"/>
  <c r="W67"/>
  <c r="AM66"/>
  <c r="AD66"/>
  <c r="AE66" s="1"/>
  <c r="W66"/>
  <c r="AO66"/>
  <c r="AM65"/>
  <c r="W65"/>
  <c r="AO65"/>
  <c r="AM64"/>
  <c r="W64"/>
  <c r="Y64"/>
  <c r="AM63"/>
  <c r="AD63"/>
  <c r="AE63" s="1"/>
  <c r="W63"/>
  <c r="AO62"/>
  <c r="AM62"/>
  <c r="Y62"/>
  <c r="W62"/>
  <c r="AM61"/>
  <c r="W61"/>
  <c r="AM60"/>
  <c r="AD60"/>
  <c r="AE60" s="1"/>
  <c r="W60"/>
  <c r="AO59"/>
  <c r="AM59"/>
  <c r="W59"/>
  <c r="AM58"/>
  <c r="W58"/>
  <c r="AO58"/>
  <c r="AM57"/>
  <c r="AD57"/>
  <c r="AE57" s="1"/>
  <c r="W57"/>
  <c r="AO57"/>
  <c r="AO56"/>
  <c r="AM56"/>
  <c r="W56"/>
  <c r="Y56"/>
  <c r="AM55"/>
  <c r="W55"/>
  <c r="AM54"/>
  <c r="AD54"/>
  <c r="AE54" s="1"/>
  <c r="W54"/>
  <c r="AO53"/>
  <c r="AM53"/>
  <c r="W53"/>
  <c r="AO52"/>
  <c r="AM52"/>
  <c r="Y52"/>
  <c r="W52"/>
  <c r="AM51"/>
  <c r="AD51"/>
  <c r="AE51" s="1"/>
  <c r="W51"/>
  <c r="AM50"/>
  <c r="W50"/>
  <c r="AM49"/>
  <c r="W49"/>
  <c r="AM48"/>
  <c r="AD48"/>
  <c r="AE48" s="1"/>
  <c r="W48"/>
  <c r="AO47"/>
  <c r="AM47"/>
  <c r="W47"/>
  <c r="Y47"/>
  <c r="AM46"/>
  <c r="W46"/>
  <c r="AM45"/>
  <c r="AD45"/>
  <c r="AE45" s="1"/>
  <c r="W45"/>
  <c r="Y45"/>
  <c r="AM44"/>
  <c r="W44"/>
  <c r="AO43"/>
  <c r="AM43"/>
  <c r="W43"/>
  <c r="Y43"/>
  <c r="AM42"/>
  <c r="AD42"/>
  <c r="AE42" s="1"/>
  <c r="W42"/>
  <c r="AM41"/>
  <c r="W41"/>
  <c r="AM40"/>
  <c r="W40"/>
  <c r="Y40"/>
  <c r="AO39"/>
  <c r="AM39"/>
  <c r="AD39"/>
  <c r="AE39" s="1"/>
  <c r="W39"/>
  <c r="Y39"/>
  <c r="AM38"/>
  <c r="W38"/>
  <c r="AM37"/>
  <c r="W37"/>
  <c r="AM36"/>
  <c r="AD36"/>
  <c r="AE36" s="1"/>
  <c r="W36"/>
  <c r="AM35"/>
  <c r="W35"/>
  <c r="AO34"/>
  <c r="AM34"/>
  <c r="W34"/>
  <c r="Y34"/>
  <c r="AO33"/>
  <c r="AM33"/>
  <c r="AD33"/>
  <c r="AE33" s="1"/>
  <c r="W33"/>
  <c r="AM32"/>
  <c r="W32"/>
  <c r="AM31"/>
  <c r="W31"/>
  <c r="Y31"/>
  <c r="AM30"/>
  <c r="AD30"/>
  <c r="AE30" s="1"/>
  <c r="Y30"/>
  <c r="W30"/>
  <c r="Q29"/>
  <c r="K29"/>
  <c r="Z99" l="1"/>
  <c r="AP123"/>
  <c r="Z89"/>
  <c r="Z93"/>
  <c r="AP140"/>
  <c r="AP43"/>
  <c r="Z125"/>
  <c r="AP130"/>
  <c r="Z69"/>
  <c r="Z129"/>
  <c r="AP137"/>
  <c r="Z56"/>
  <c r="Z107"/>
  <c r="AP108"/>
  <c r="Z140"/>
  <c r="AP115"/>
  <c r="AP131"/>
  <c r="Z34"/>
  <c r="Z40"/>
  <c r="Z122"/>
  <c r="Z133"/>
  <c r="AP57"/>
  <c r="AP78"/>
  <c r="Z91"/>
  <c r="Z30"/>
  <c r="Z62"/>
  <c r="Z106"/>
  <c r="AP113"/>
  <c r="AP56"/>
  <c r="AP47"/>
  <c r="Y58"/>
  <c r="Z58" s="1"/>
  <c r="Y65"/>
  <c r="Z65" s="1"/>
  <c r="Y94"/>
  <c r="Z94" s="1"/>
  <c r="AO99"/>
  <c r="AP99" s="1"/>
  <c r="AP110"/>
  <c r="Y115"/>
  <c r="Z115" s="1"/>
  <c r="AP52"/>
  <c r="Y97"/>
  <c r="Z97" s="1"/>
  <c r="Y130"/>
  <c r="Z130" s="1"/>
  <c r="AP81"/>
  <c r="Z31"/>
  <c r="Z117"/>
  <c r="AP66"/>
  <c r="AO135"/>
  <c r="AP135" s="1"/>
  <c r="AO48"/>
  <c r="AP48" s="1"/>
  <c r="AO61"/>
  <c r="AP61" s="1"/>
  <c r="Y35"/>
  <c r="Z35" s="1"/>
  <c r="AP71"/>
  <c r="AP74"/>
  <c r="AP77"/>
  <c r="AP39"/>
  <c r="Y54"/>
  <c r="Z54" s="1"/>
  <c r="AP58"/>
  <c r="Y67"/>
  <c r="Z67" s="1"/>
  <c r="AP94"/>
  <c r="Y96"/>
  <c r="Z96" s="1"/>
  <c r="AP97"/>
  <c r="Z109"/>
  <c r="AP139"/>
  <c r="AO32"/>
  <c r="AP32" s="1"/>
  <c r="AO35"/>
  <c r="AP35" s="1"/>
  <c r="AO38"/>
  <c r="AP38" s="1"/>
  <c r="AO40"/>
  <c r="AP40" s="1"/>
  <c r="Y63"/>
  <c r="Z63" s="1"/>
  <c r="Y79"/>
  <c r="Z79" s="1"/>
  <c r="AO83"/>
  <c r="AP83" s="1"/>
  <c r="AO85"/>
  <c r="AP85" s="1"/>
  <c r="AO100"/>
  <c r="AP100" s="1"/>
  <c r="Y102"/>
  <c r="Z102" s="1"/>
  <c r="AO103"/>
  <c r="AP103" s="1"/>
  <c r="Y108"/>
  <c r="Z108" s="1"/>
  <c r="AO116"/>
  <c r="AP116" s="1"/>
  <c r="AO119"/>
  <c r="AP119" s="1"/>
  <c r="AO122"/>
  <c r="AP122" s="1"/>
  <c r="Y127"/>
  <c r="Z127" s="1"/>
  <c r="AO46"/>
  <c r="AP46" s="1"/>
  <c r="AP126"/>
  <c r="AP136"/>
  <c r="AO30"/>
  <c r="AP30" s="1"/>
  <c r="Y36"/>
  <c r="Z36" s="1"/>
  <c r="AO37"/>
  <c r="AP37" s="1"/>
  <c r="AO41"/>
  <c r="AP41" s="1"/>
  <c r="Y44"/>
  <c r="Z44" s="1"/>
  <c r="Y50"/>
  <c r="Z50" s="1"/>
  <c r="AO51"/>
  <c r="AP51" s="1"/>
  <c r="Y66"/>
  <c r="Z66" s="1"/>
  <c r="Y75"/>
  <c r="Z75" s="1"/>
  <c r="AO76"/>
  <c r="AP76" s="1"/>
  <c r="Y78"/>
  <c r="Z78" s="1"/>
  <c r="Y82"/>
  <c r="Z82" s="1"/>
  <c r="AO84"/>
  <c r="AP84" s="1"/>
  <c r="AO107"/>
  <c r="AP107" s="1"/>
  <c r="Y111"/>
  <c r="Z111" s="1"/>
  <c r="Y114"/>
  <c r="Z114" s="1"/>
  <c r="Y121"/>
  <c r="Z121" s="1"/>
  <c r="Y124"/>
  <c r="Z124" s="1"/>
  <c r="AD29"/>
  <c r="Y60"/>
  <c r="Z60" s="1"/>
  <c r="Y73"/>
  <c r="Z73" s="1"/>
  <c r="Y46"/>
  <c r="Z46" s="1"/>
  <c r="Y49"/>
  <c r="Z49" s="1"/>
  <c r="AO54"/>
  <c r="AP54" s="1"/>
  <c r="AO79"/>
  <c r="AP79" s="1"/>
  <c r="AO89"/>
  <c r="AP89" s="1"/>
  <c r="AO96"/>
  <c r="AP96" s="1"/>
  <c r="AO50"/>
  <c r="AP50" s="1"/>
  <c r="AP121"/>
  <c r="AO124"/>
  <c r="AP124" s="1"/>
  <c r="AP59"/>
  <c r="AO69"/>
  <c r="AP69" s="1"/>
  <c r="Z71"/>
  <c r="Y74"/>
  <c r="Z74" s="1"/>
  <c r="AO75"/>
  <c r="AP75" s="1"/>
  <c r="Y77"/>
  <c r="Z77" s="1"/>
  <c r="AP95"/>
  <c r="Z110"/>
  <c r="AO114"/>
  <c r="AP114" s="1"/>
  <c r="Y119"/>
  <c r="Z119" s="1"/>
  <c r="Y126"/>
  <c r="Z126" s="1"/>
  <c r="AO127"/>
  <c r="AP127" s="1"/>
  <c r="Y48"/>
  <c r="Z48" s="1"/>
  <c r="AO72"/>
  <c r="AP72" s="1"/>
  <c r="AP33"/>
  <c r="AO45"/>
  <c r="AP45" s="1"/>
  <c r="Z52"/>
  <c r="Z64"/>
  <c r="AP65"/>
  <c r="Z85"/>
  <c r="AO86"/>
  <c r="AP86" s="1"/>
  <c r="AO98"/>
  <c r="AP98" s="1"/>
  <c r="AO118"/>
  <c r="AP118" s="1"/>
  <c r="AO120"/>
  <c r="AP120" s="1"/>
  <c r="Z132"/>
  <c r="Z136"/>
  <c r="AO138"/>
  <c r="AP138" s="1"/>
  <c r="Z139"/>
  <c r="Z39"/>
  <c r="AO42"/>
  <c r="AP42" s="1"/>
  <c r="Z43"/>
  <c r="AO44"/>
  <c r="AP44" s="1"/>
  <c r="AO49"/>
  <c r="AP49" s="1"/>
  <c r="Y51"/>
  <c r="Z51" s="1"/>
  <c r="AP53"/>
  <c r="Y68"/>
  <c r="Z68" s="1"/>
  <c r="AO82"/>
  <c r="AP82" s="1"/>
  <c r="Y92"/>
  <c r="Z92" s="1"/>
  <c r="AO101"/>
  <c r="AP101" s="1"/>
  <c r="Y104"/>
  <c r="Z104" s="1"/>
  <c r="AO105"/>
  <c r="AP105" s="1"/>
  <c r="Y112"/>
  <c r="Z112" s="1"/>
  <c r="AP125"/>
  <c r="Y128"/>
  <c r="Z128" s="1"/>
  <c r="Z81"/>
  <c r="Y84"/>
  <c r="Z84" s="1"/>
  <c r="Y88"/>
  <c r="Z88" s="1"/>
  <c r="AO36"/>
  <c r="AP36" s="1"/>
  <c r="Y41"/>
  <c r="Z41" s="1"/>
  <c r="Y55"/>
  <c r="Z55" s="1"/>
  <c r="Y59"/>
  <c r="Z59" s="1"/>
  <c r="AO64"/>
  <c r="AP64" s="1"/>
  <c r="AO67"/>
  <c r="AP67" s="1"/>
  <c r="AO73"/>
  <c r="AP73" s="1"/>
  <c r="Y76"/>
  <c r="Z76" s="1"/>
  <c r="Y83"/>
  <c r="Z83" s="1"/>
  <c r="AO93"/>
  <c r="AP93" s="1"/>
  <c r="Y95"/>
  <c r="Z95" s="1"/>
  <c r="Y100"/>
  <c r="Z100" s="1"/>
  <c r="AO102"/>
  <c r="AP102" s="1"/>
  <c r="AO109"/>
  <c r="AP109" s="1"/>
  <c r="Y116"/>
  <c r="Z116" s="1"/>
  <c r="Z123"/>
  <c r="AO129"/>
  <c r="AP129" s="1"/>
  <c r="Y131"/>
  <c r="Z131" s="1"/>
  <c r="Y135"/>
  <c r="Z135" s="1"/>
  <c r="Y138"/>
  <c r="Z138" s="1"/>
  <c r="AO31"/>
  <c r="AP31" s="1"/>
  <c r="Y33"/>
  <c r="Z33" s="1"/>
  <c r="Y38"/>
  <c r="Z38" s="1"/>
  <c r="Z45"/>
  <c r="AO60"/>
  <c r="AP60" s="1"/>
  <c r="Y80"/>
  <c r="Z80" s="1"/>
  <c r="Y87"/>
  <c r="Z87" s="1"/>
  <c r="AO88"/>
  <c r="AP88" s="1"/>
  <c r="AO90"/>
  <c r="AP90" s="1"/>
  <c r="AO92"/>
  <c r="AP92" s="1"/>
  <c r="Y103"/>
  <c r="Z103" s="1"/>
  <c r="AO104"/>
  <c r="AP104" s="1"/>
  <c r="AO112"/>
  <c r="AP112" s="1"/>
  <c r="AO117"/>
  <c r="AP117" s="1"/>
  <c r="AO128"/>
  <c r="AP128" s="1"/>
  <c r="AO132"/>
  <c r="AP132" s="1"/>
  <c r="Y137"/>
  <c r="Z137" s="1"/>
  <c r="AO133"/>
  <c r="AP133" s="1"/>
  <c r="Y134"/>
  <c r="Z134" s="1"/>
  <c r="AP34"/>
  <c r="AO63"/>
  <c r="AP63" s="1"/>
  <c r="AP80"/>
  <c r="Z90"/>
  <c r="Y101"/>
  <c r="Z101" s="1"/>
  <c r="Y32"/>
  <c r="Z32" s="1"/>
  <c r="Y37"/>
  <c r="Z37" s="1"/>
  <c r="AE29"/>
  <c r="Z47"/>
  <c r="Y53"/>
  <c r="Z53" s="1"/>
  <c r="AO55"/>
  <c r="AP55" s="1"/>
  <c r="Y61"/>
  <c r="Z61" s="1"/>
  <c r="AP62"/>
  <c r="Y86"/>
  <c r="Z86" s="1"/>
  <c r="AO87"/>
  <c r="AP87" s="1"/>
  <c r="AO91"/>
  <c r="AP91" s="1"/>
  <c r="Y98"/>
  <c r="Z98" s="1"/>
  <c r="Y105"/>
  <c r="Z105" s="1"/>
  <c r="AO106"/>
  <c r="AP106" s="1"/>
  <c r="AO111"/>
  <c r="AP111" s="1"/>
  <c r="Y113"/>
  <c r="Z113" s="1"/>
  <c r="Y118"/>
  <c r="Z118" s="1"/>
  <c r="AO134"/>
  <c r="AP134" s="1"/>
  <c r="AT29"/>
  <c r="AU39"/>
  <c r="Y57"/>
  <c r="Z57" s="1"/>
  <c r="AO68"/>
  <c r="AP68" s="1"/>
  <c r="Y42"/>
  <c r="Z42" s="1"/>
  <c r="Y70"/>
  <c r="Z70" s="1"/>
  <c r="Y72"/>
  <c r="Z72" s="1"/>
  <c r="AO70"/>
  <c r="AP70" s="1"/>
  <c r="Y120"/>
  <c r="Z120" s="1"/>
  <c r="AQ96" l="1"/>
  <c r="AR96" s="1"/>
  <c r="AV96" s="1"/>
  <c r="AQ129"/>
  <c r="AR129" s="1"/>
  <c r="AV129" s="1"/>
  <c r="AA105"/>
  <c r="AB105" s="1"/>
  <c r="AF105" s="1"/>
  <c r="AA108"/>
  <c r="AB108" s="1"/>
  <c r="AF108" s="1"/>
  <c r="AA120"/>
  <c r="AB120" s="1"/>
  <c r="AF120" s="1"/>
  <c r="AQ39"/>
  <c r="AR39" s="1"/>
  <c r="AV39" s="1"/>
  <c r="AQ108"/>
  <c r="AR108" s="1"/>
  <c r="AV108" s="1"/>
  <c r="AA69"/>
  <c r="AB69" s="1"/>
  <c r="AF69" s="1"/>
  <c r="AA36"/>
  <c r="AA63"/>
  <c r="AB63" s="1"/>
  <c r="AF63" s="1"/>
  <c r="AA30"/>
  <c r="AB30" s="1"/>
  <c r="AF30" s="1"/>
  <c r="AA45"/>
  <c r="AB45" s="1"/>
  <c r="AF45" s="1"/>
  <c r="AA129"/>
  <c r="AB129" s="1"/>
  <c r="AF129" s="1"/>
  <c r="AA114"/>
  <c r="AB114" s="1"/>
  <c r="AF114" s="1"/>
  <c r="AA54"/>
  <c r="AB54" s="1"/>
  <c r="AF54" s="1"/>
  <c r="AA39"/>
  <c r="AB39" s="1"/>
  <c r="AF39" s="1"/>
  <c r="AA135"/>
  <c r="AB135" s="1"/>
  <c r="AF135" s="1"/>
  <c r="AA33"/>
  <c r="AB33" s="1"/>
  <c r="AF33" s="1"/>
  <c r="AA78"/>
  <c r="AB78" s="1"/>
  <c r="AF78" s="1"/>
  <c r="AA99"/>
  <c r="AB99" s="1"/>
  <c r="AF99" s="1"/>
  <c r="AA117"/>
  <c r="AB117" s="1"/>
  <c r="AF117" s="1"/>
  <c r="AA111"/>
  <c r="AB111" s="1"/>
  <c r="AF111" s="1"/>
  <c r="AA102"/>
  <c r="AB102" s="1"/>
  <c r="AF102" s="1"/>
  <c r="AA123"/>
  <c r="AB123" s="1"/>
  <c r="AF123" s="1"/>
  <c r="AQ51"/>
  <c r="AR51" s="1"/>
  <c r="AV51" s="1"/>
  <c r="AQ138"/>
  <c r="AR138" s="1"/>
  <c r="AV138" s="1"/>
  <c r="AQ135"/>
  <c r="AR135" s="1"/>
  <c r="AV135" s="1"/>
  <c r="AQ75"/>
  <c r="AR75" s="1"/>
  <c r="AV75" s="1"/>
  <c r="AQ123"/>
  <c r="AR123" s="1"/>
  <c r="AV123" s="1"/>
  <c r="AQ57"/>
  <c r="AR57" s="1"/>
  <c r="AV57" s="1"/>
  <c r="AQ54"/>
  <c r="AR54" s="1"/>
  <c r="AV54" s="1"/>
  <c r="AQ114"/>
  <c r="AR114" s="1"/>
  <c r="AV114" s="1"/>
  <c r="AQ78"/>
  <c r="AR78" s="1"/>
  <c r="AV78" s="1"/>
  <c r="AQ69"/>
  <c r="AR69" s="1"/>
  <c r="AV69" s="1"/>
  <c r="AQ111"/>
  <c r="AR111" s="1"/>
  <c r="AV111" s="1"/>
  <c r="AQ42"/>
  <c r="AR42" s="1"/>
  <c r="AV42" s="1"/>
  <c r="AQ120"/>
  <c r="AR120" s="1"/>
  <c r="AV120" s="1"/>
  <c r="AQ126"/>
  <c r="AR126" s="1"/>
  <c r="AV126" s="1"/>
  <c r="AQ84"/>
  <c r="AR84" s="1"/>
  <c r="AV84" s="1"/>
  <c r="AQ99"/>
  <c r="AR99" s="1"/>
  <c r="AV99" s="1"/>
  <c r="AA42"/>
  <c r="AB42" s="1"/>
  <c r="AF42" s="1"/>
  <c r="AQ90"/>
  <c r="AR90" s="1"/>
  <c r="AV90" s="1"/>
  <c r="AA93"/>
  <c r="AB93" s="1"/>
  <c r="AF93" s="1"/>
  <c r="AQ132"/>
  <c r="AR132" s="1"/>
  <c r="AV132" s="1"/>
  <c r="AQ66"/>
  <c r="AR66" s="1"/>
  <c r="AV66" s="1"/>
  <c r="AA81"/>
  <c r="AB81" s="1"/>
  <c r="AF81" s="1"/>
  <c r="AQ81"/>
  <c r="AR81" s="1"/>
  <c r="AV81" s="1"/>
  <c r="AQ93"/>
  <c r="AR93" s="1"/>
  <c r="AV93" s="1"/>
  <c r="AQ48"/>
  <c r="AR48" s="1"/>
  <c r="AV48" s="1"/>
  <c r="AA75"/>
  <c r="AB75" s="1"/>
  <c r="AF75" s="1"/>
  <c r="AA48"/>
  <c r="AB48" s="1"/>
  <c r="AF48" s="1"/>
  <c r="AA60"/>
  <c r="AB60" s="1"/>
  <c r="AF60" s="1"/>
  <c r="AA84"/>
  <c r="AB84" s="1"/>
  <c r="AF84" s="1"/>
  <c r="AA96"/>
  <c r="AB96" s="1"/>
  <c r="AF96" s="1"/>
  <c r="AA87"/>
  <c r="AB87" s="1"/>
  <c r="AF87" s="1"/>
  <c r="AA138"/>
  <c r="AB138" s="1"/>
  <c r="AF138" s="1"/>
  <c r="AQ102"/>
  <c r="AR102" s="1"/>
  <c r="AV102" s="1"/>
  <c r="AA126"/>
  <c r="AB126" s="1"/>
  <c r="AF126" s="1"/>
  <c r="AA66"/>
  <c r="AB66" s="1"/>
  <c r="AF66" s="1"/>
  <c r="AQ30"/>
  <c r="AQ60"/>
  <c r="AR60" s="1"/>
  <c r="AV60" s="1"/>
  <c r="AA51"/>
  <c r="AB51" s="1"/>
  <c r="AF51" s="1"/>
  <c r="AQ63"/>
  <c r="AR63" s="1"/>
  <c r="AV63" s="1"/>
  <c r="AQ87"/>
  <c r="AR87" s="1"/>
  <c r="AV87" s="1"/>
  <c r="AQ105"/>
  <c r="AR105" s="1"/>
  <c r="AV105" s="1"/>
  <c r="AQ33"/>
  <c r="AR33" s="1"/>
  <c r="AV33" s="1"/>
  <c r="AQ117"/>
  <c r="AR117" s="1"/>
  <c r="AV117" s="1"/>
  <c r="AA57"/>
  <c r="AB57" s="1"/>
  <c r="AF57" s="1"/>
  <c r="AA90"/>
  <c r="AB90" s="1"/>
  <c r="AF90" s="1"/>
  <c r="AQ36"/>
  <c r="AR36" s="1"/>
  <c r="AV36" s="1"/>
  <c r="AA132"/>
  <c r="AB132" s="1"/>
  <c r="AF132" s="1"/>
  <c r="AQ72"/>
  <c r="AR72" s="1"/>
  <c r="AV72" s="1"/>
  <c r="AQ45"/>
  <c r="AR45" s="1"/>
  <c r="AV45" s="1"/>
  <c r="AA72"/>
  <c r="AB72" s="1"/>
  <c r="AF72" s="1"/>
  <c r="AU29"/>
  <c r="D20" s="1"/>
  <c r="AB36" l="1"/>
  <c r="AA29"/>
  <c r="AR30"/>
  <c r="AQ29"/>
  <c r="AV23" s="1"/>
  <c r="AF36"/>
  <c r="AF29" s="1"/>
  <c r="AB29"/>
  <c r="AR29" l="1"/>
  <c r="D17" s="1"/>
  <c r="D18" s="1"/>
  <c r="D23" s="1"/>
  <c r="D24" s="1"/>
  <c r="AV30"/>
  <c r="AV29" s="1"/>
  <c r="AV25" l="1"/>
  <c r="D39" i="3"/>
  <c r="D33"/>
  <c r="D29"/>
  <c r="D28"/>
  <c r="D26"/>
  <c r="D24"/>
  <c r="D22"/>
  <c r="D20"/>
  <c r="D18"/>
  <c r="D16"/>
  <c r="D14"/>
  <c r="D12"/>
  <c r="D10"/>
  <c r="D8"/>
  <c r="D6"/>
</calcChain>
</file>

<file path=xl/comments1.xml><?xml version="1.0" encoding="utf-8"?>
<comments xmlns="http://schemas.openxmlformats.org/spreadsheetml/2006/main">
  <authors>
    <author>tc={D23592BC-245D-4D25-A768-CDC34E14C606}</author>
    <author>tc={FACCC369-C89D-4FE0-939B-E2E128203127}</author>
    <author>tc={A6CF2AC9-88C2-4F95-B035-39C10B2D6FF3}</author>
  </authors>
  <commentList>
    <comment ref="D30" authorId="0">
      <text>
        <r>
          <rPr>
            <sz val="10"/>
            <rFont val="Arial"/>
          </rPr>
          <t>[Threaded comment]
Your version of Excel allows you to read this threaded comment; however, any edits to it will get removed if the file is opened in a newer version of Excel. Learn more: https://go.microsoft.com/fwlink/?linkid=870924
Comment:
    Ecosyst</t>
        </r>
      </text>
    </comment>
    <comment ref="D108" authorId="1">
      <text>
        <r>
          <rPr>
            <sz val="10"/>
            <rFont val="Arial"/>
          </rPr>
          <t>[Threaded comment]
Your version of Excel allows you to read this threaded comment; however, any edits to it will get removed if the file is opened in a newer version of Excel. Learn more: https://go.microsoft.com/fwlink/?linkid=870924
Comment:
    Dabenska</t>
        </r>
      </text>
    </comment>
    <comment ref="D120" authorId="2">
      <text>
        <r>
          <rPr>
            <sz val="10"/>
            <rFont val="Arial"/>
          </rPr>
          <t>[Threaded comment]
Your version of Excel allows you to read this threaded comment; however, any edits to it will get removed if the file is opened in a newer version of Excel. Learn more: https://go.microsoft.com/fwlink/?linkid=870924
Comment:
    Stoitsev</t>
        </r>
      </text>
    </comment>
  </commentList>
</comments>
</file>

<file path=xl/sharedStrings.xml><?xml version="1.0" encoding="utf-8"?>
<sst xmlns="http://schemas.openxmlformats.org/spreadsheetml/2006/main" count="1577" uniqueCount="612">
  <si>
    <t>Date of sampling</t>
  </si>
  <si>
    <t>Date of acceptance in Laboratory</t>
  </si>
  <si>
    <t>Contract No</t>
  </si>
  <si>
    <t>Plot name</t>
  </si>
  <si>
    <t>LAB No</t>
  </si>
  <si>
    <t>Note:</t>
  </si>
  <si>
    <t>Integrated quality and environmental management system BDS EN ISO 9001:2015 / BDS EN ISO 14001:2015</t>
  </si>
  <si>
    <t>Crop</t>
  </si>
  <si>
    <t>MZm methodology for determining the individual annual quotas in connection with the implementation of the state aid scheme "Aid in the form of a discount on the value of the excise duty on gas oil used in primary agricultural production".
Note: Liters/hectare indicated are for conventional treatments</t>
  </si>
  <si>
    <t>Source:</t>
  </si>
  <si>
    <t>https://www.mzh.government.bg/bg/politiki-i-programi/programi-za-finansirane/darzhavni-pomoshti/otstapka-akciz-gaziol/</t>
  </si>
  <si>
    <t>No. in row</t>
  </si>
  <si>
    <t>Crop groups / fallow</t>
  </si>
  <si>
    <t>Average fuel consumption litres/ hectare</t>
  </si>
  <si>
    <t xml:space="preserve">ISAAC code </t>
  </si>
  <si>
    <t>liters/hectare</t>
  </si>
  <si>
    <t>А</t>
  </si>
  <si>
    <t>Б</t>
  </si>
  <si>
    <t>В</t>
  </si>
  <si>
    <t>Cultures with a fused surface:</t>
  </si>
  <si>
    <t>Soft wheat (winter) – 111011; Soft wheat (spring) – 111012; Single-grain spelled - 111013; Two-grain spelled - 111014; Durum wheat – 111020; Rye (winter) – 111031; Rye (spring) – 111032; Triticale (winter) – 111041; Triticale (spring) – 111042; Barley (winter) – 111061; Barley (spring) – 111062; Oats (winter) – 111071; Oats (spring) – 111072; Millet – 111080; Rice – 111100; Oilseed rape (winter) – 122031; Oilseed rape (spring) – 122032</t>
  </si>
  <si>
    <t>Trench crops:</t>
  </si>
  <si>
    <t>Corn for grain - 111050; Sorghum – 111090; Sugar beet – 121030; Sunflower – 122010; Cotton – 123010; Maize for silage – 131010; Fodder beet – 131020; Sweet corn – 141130</t>
  </si>
  <si>
    <t>Cereals and legumes:</t>
  </si>
  <si>
    <t>Beans (grain) – 112010; Chickpeas – 112020; Peas for grain (winter) – 112041; Peas for grain (spring) (incl. fodder) – 112042; Grain colander – 112050; Lens – 112060; Soy – 122040; Peanuts – 122050;</t>
  </si>
  <si>
    <t>Fodder crops:</t>
  </si>
  <si>
    <t>Annual cereals - 131030; Annual cereals and legumes – 131040; Fee – 131041; Repko – 131043; Mixed annuals – 131050; Annual fodder vegetables – 131060; Alfalfa – 132021; Clover – 132022; Zvezdan – 132023; Asparagus – 132024; Lupina – 132025</t>
  </si>
  <si>
    <t>Permanent hay meadows (natural or artificial):</t>
  </si>
  <si>
    <t>Artificial meadows - wheat - 132010; Artificial meadows - legumes - 132020; Artificial meadows - mixed - 132030; Meadows for mowing - 315000; Permanently grassed areas maintained in a condition suitable for grazing or mowing - 316000</t>
  </si>
  <si>
    <t>Vegetable crops:</t>
  </si>
  <si>
    <t>Tomatoes (outdoors) – 141013; Pepper (outdoors) – 141023; Eggplant – 141030; Cucumbers (outdoors) – 141043; Outdoor gherkins – 141045; Potatoes – 150,000; Tomatoes (greenhouse production) – 181010; Pepper (greenhouse production) – 181030; Cucumbers (greenhouse production) – 181040</t>
  </si>
  <si>
    <t>Other vegetables:</t>
  </si>
  <si>
    <t xml:space="preserve">Pumpkins for seeds - 122080; Zucchini – 141050; Pumpkins – 141060; Watermelons – 141070; Melons – 141080; Green beans – 141090; Green peas – 141100; Green bakla – 141110; Okra – 141120; Cabbage – 142010; Cauliflower – 142020; Broccoli – 142030; Salad – 142040; Lettuce – 142050; Spinach – 142060; Dill – 142080; Carrots – 143010; Parsley – 143020; Celery – 143030; Salad beet – 143040; Radishes – 143050; Turnip – 143060; Onion – 144010; Garlic – 144020; Leek – 144030; Arpadzhik – 144040; Artichoke – 146010; Asparagus – 146020; Leafy vegetable crops (greenhouse areas) – 182,000; Root vegetable crops – 183,000  </t>
  </si>
  <si>
    <t>Fruit crops:</t>
  </si>
  <si>
    <t>Fruit species – 220,000; Seed fruit species - 221000; Apples – 221010; Pears – 221020; Quince – 221030; Stone fruit species – 222,000; Plums – 222010; Peaches/nectarines – 222020; Apricots/greens – 222030; Cherries – 222040; Cherries – 222050; Dogwood – 222060</t>
  </si>
  <si>
    <t>Nut (shell) species:</t>
  </si>
  <si>
    <r>
      <t>Nut (shell) species – 223,000; Nuts – 223010; Almonds – 223020; Hazelnuts – 223030; Chestnuts – 223040; Pistachios – 223050</t>
    </r>
    <r>
      <rPr>
        <sz val="12"/>
        <color theme="1"/>
        <rFont val="Times New Roman"/>
        <family val="1"/>
        <charset val="204"/>
      </rPr>
      <t xml:space="preserve">  </t>
    </r>
  </si>
  <si>
    <t>Berries:</t>
  </si>
  <si>
    <t>Strawberries – 224010; Raspberries – 224020; Blackberries – 224030; French grapes – 224040; Aronia – 224050; Cassis – 224060; Actinidia (kiwi) – 224070; Gooseberry – 224080; Blueberries – 224090; Figs – 224095</t>
  </si>
  <si>
    <t>Vineyards:</t>
  </si>
  <si>
    <t>Vineyards – 210,000; Wines – 211000; Desserts – 212000</t>
  </si>
  <si>
    <t>Oil-yielding rose 231010</t>
  </si>
  <si>
    <t>Medicinal and aromatic crops:</t>
  </si>
  <si>
    <t>Anise – 124010; Slice – 124015; Coriander – 124020; Valeriana – 124040; Basil – 124050; Whitethorn – 124060; Chamomile – 124070; Black Merudia – 124100; Mustard – 131044; Perennial medicinal and aromatic crops - 230,000; Medicinal and aromatic crops – 231,000; Lavender – 231020; Mint – 231030; Swamp snowdrop – 231050; Oregano – 231070; Echinacea – 231080; Yellow poppy – 231090; Hyssop – 231110; Lemon balm – 231130; Thyme – 231140; Medical blush – 231150; Nepeta – 231170; Wormwood – 231180; Rosemary – 231200; Salvia – 231210; Shipka – 231230</t>
  </si>
  <si>
    <t>Technical crops:</t>
  </si>
  <si>
    <t>Hops – 121010; Tobacco – 121020; Sesame – 122020; Oiled flax – 122060; Flax fiber - 123020; Hemp – 123030</t>
  </si>
  <si>
    <t>Perennial nurseries:</t>
  </si>
  <si>
    <t>Nurseries – 240,000; Vine planting material – 241000; Fruit planting material – 242000; Nurseries for ornamental plants – 243,000</t>
  </si>
  <si>
    <t>Areas for the production of seed and planting material:</t>
  </si>
  <si>
    <t>Sugar beet – 171010; Fodder beet – 171020; Hops – 171030; Tobacco – 171040; Medicinal and aromatic crops – 173,000; Vegetables – 174,000; Berries - 175,000; Flowers – 176,000</t>
  </si>
  <si>
    <t>Flowers:</t>
  </si>
  <si>
    <t>Flowers grown for cut flowers – 161,000; Flowers grown for bulbs – 162,000; Pot crops – 163,000; Decorative shrubs – 164,000; Flowers and ornamental plants – 186,000; Flowers – 186100</t>
  </si>
  <si>
    <t>Areas with fallow land and other agricultural crops</t>
  </si>
  <si>
    <t>Fallow areas - 190,000;;</t>
  </si>
  <si>
    <t>Other cereals - 111110; Other cereals and legumes - 112030; Other industrial crops – 121040; Other oil crops - 122070; Other medicinal and aromatic crops - 124110; Other fodder vegetables - 131070; Other fodder crops – 131080; Other fruit and vegetable crops - 141140; Other leaf-stem crops - 142070; Other root crops - 143070; Other perennial vegetable crops - 146030; Other ornamental plants – 165,000; Other industrial crops -171050; Other vegetable crops – 185,000; Other seed fruit species - 221050; Other stone fruits - 222070; Other nut (shell) fruit species - 223060; Other berry crops – 224100; Other fruit crops – 225,000; Other perennial aromatic crops - 231240</t>
  </si>
  <si>
    <t>Methodology for determining the intensity of greenhouse gas emissions from the entire life cycle of fuels and energy of non-biological origin in transport</t>
  </si>
  <si>
    <t>APPLICATION 2</t>
  </si>
  <si>
    <t>Average assumed values for life-cycle GHG intensity
of fuels other than biofuels and electricity</t>
  </si>
  <si>
    <t>Source of raw material and process</t>
  </si>
  <si>
    <t>Released on the market
fuel</t>
  </si>
  <si>
    <t>Intensity of
GG from the whole
life cycle (gCO2екв/MJ)</t>
  </si>
  <si>
    <t>Weighted
intensity of
PG from the whole
life cycle (gCO2екв/MJ)</t>
  </si>
  <si>
    <t>Conventional raw
oil</t>
  </si>
  <si>
    <t>Gasoline</t>
  </si>
  <si>
    <t>Liquid fuel from
natural gas</t>
  </si>
  <si>
    <t>Liquid fuel from
coal</t>
  </si>
  <si>
    <t>Natural bitumen</t>
  </si>
  <si>
    <t>Oil shale</t>
  </si>
  <si>
    <t>Diesel fuel or
gas oil</t>
  </si>
  <si>
    <t>Any fossils
sources</t>
  </si>
  <si>
    <t>Liquefied petroleum gas in
forced-air engine
ignition</t>
  </si>
  <si>
    <t>Natural gas, mix of
EU</t>
  </si>
  <si>
    <t>Compressed natural gas in
forced-air engine
ignition</t>
  </si>
  <si>
    <t>Sabatier's reaction with
hydrogen produced by
electrolysis of
non-biological
renewable energy</t>
  </si>
  <si>
    <t>Compressed synthetic methane
in a forced-air engine
ignition</t>
  </si>
  <si>
    <t>Natural gas using
reforming with water
steam</t>
  </si>
  <si>
    <t>Compressed hydrogen in a fuel cell</t>
  </si>
  <si>
    <t>Electrolysis, completely
powered by
non-biological
renewable energy</t>
  </si>
  <si>
    <t>Coal</t>
  </si>
  <si>
    <t>Coal with capture and
storage of
carbon from
the production ones
emissions</t>
  </si>
  <si>
    <t>Waste from
plastics derived from
fossil source
raw materials</t>
  </si>
  <si>
    <t>Gasoline, diesel fuel
or gas oil</t>
  </si>
  <si>
    <t>https://www.moew.government.bg/wp-content/uploads/2017/07/Metodika_final.pdf</t>
  </si>
  <si>
    <t>Checklist for calculating Sequestered Carbon (SOC) in Soil from Removed Greenhouse Gas Carbon Dioxide (CO2) Emissions</t>
  </si>
  <si>
    <t>EKATTE on land</t>
  </si>
  <si>
    <t>Latitude</t>
  </si>
  <si>
    <t>Longitude</t>
  </si>
  <si>
    <t>cm</t>
  </si>
  <si>
    <t>Depth</t>
  </si>
  <si>
    <t>Measured  organic carbon (OC)</t>
  </si>
  <si>
    <t>g/cm3</t>
  </si>
  <si>
    <t>ton</t>
  </si>
  <si>
    <t>Soil quantity</t>
  </si>
  <si>
    <t>Difference in organic carbon (OC)</t>
  </si>
  <si>
    <t>ton/ha</t>
  </si>
  <si>
    <t>Total fuel consumption per cell</t>
  </si>
  <si>
    <t>Cell data</t>
  </si>
  <si>
    <t>Prepared:</t>
  </si>
  <si>
    <t>Checked:</t>
  </si>
  <si>
    <t>Edited:</t>
  </si>
  <si>
    <t>C</t>
  </si>
  <si>
    <t>ton/hectare</t>
  </si>
  <si>
    <t>Average fuel consumption ton/ hectare</t>
  </si>
  <si>
    <t>No</t>
  </si>
  <si>
    <t>Code</t>
  </si>
  <si>
    <t>Name</t>
  </si>
  <si>
    <t>Date</t>
  </si>
  <si>
    <t>mg/kg</t>
  </si>
  <si>
    <t>content (OC) in soil</t>
  </si>
  <si>
    <t>g/ton</t>
  </si>
  <si>
    <t>Total cells</t>
  </si>
  <si>
    <t>Cells +</t>
  </si>
  <si>
    <t>Cells -</t>
  </si>
  <si>
    <t>CARBONSAFE JSC
city of Plovdiv, 53 Tsarigradsko Shose Blvd.
Tel. +359 899 491 111; E-mail: office@carbonsafe.bg</t>
  </si>
  <si>
    <t>Био 241174 - 24241</t>
  </si>
  <si>
    <t>Брегът - 24241</t>
  </si>
  <si>
    <t>Дъгата - Люцерна</t>
  </si>
  <si>
    <t>Лавандула 133</t>
  </si>
  <si>
    <t>Лавандула 297 - 24241</t>
  </si>
  <si>
    <t>Лавандула 297 - Север - 24241</t>
  </si>
  <si>
    <t>Лавандула 297 - център - 24241</t>
  </si>
  <si>
    <t>Лвандула 297 - Триъгълника - 24241</t>
  </si>
  <si>
    <t>Лещакът - Люцерна над Дамян</t>
  </si>
  <si>
    <t>Лещакът - Люцерна под Дамян - 24241</t>
  </si>
  <si>
    <t>Лещакът - Люцерна ЮГ - 24241</t>
  </si>
  <si>
    <t>Лещакът - пшеница - 24241</t>
  </si>
  <si>
    <t>Мранчево - 24241</t>
  </si>
  <si>
    <t>Ограднята - север</t>
  </si>
  <si>
    <t>Рози 066009</t>
  </si>
  <si>
    <t>Рози 066013</t>
  </si>
  <si>
    <t>Рози 241023 - 24241</t>
  </si>
  <si>
    <t>Рози 241045 - 24241</t>
  </si>
  <si>
    <t>Рози 241048 - 24241</t>
  </si>
  <si>
    <t>Рози 241112 - 24241</t>
  </si>
  <si>
    <t>Рози 241117</t>
  </si>
  <si>
    <t>Рози 241125 - 24241</t>
  </si>
  <si>
    <t>Рози 241156 - 24241</t>
  </si>
  <si>
    <t>Рози 241158 - 24241</t>
  </si>
  <si>
    <t>Рози 250031 - 24241</t>
  </si>
  <si>
    <t>0-30</t>
  </si>
  <si>
    <t>30-60</t>
  </si>
  <si>
    <t>60-90</t>
  </si>
  <si>
    <t>Area with fallow land</t>
  </si>
  <si>
    <t>ioa-15-2</t>
  </si>
  <si>
    <t>ioa-16-7</t>
  </si>
  <si>
    <t>ioa-16-14</t>
  </si>
  <si>
    <t>Alfalfa</t>
  </si>
  <si>
    <t>ioa-23-9</t>
  </si>
  <si>
    <t>ioa-24-10</t>
  </si>
  <si>
    <t>ioa-24-21</t>
  </si>
  <si>
    <t>ioa-23-10</t>
  </si>
  <si>
    <t>ioa-24-11</t>
  </si>
  <si>
    <t>ioa-24-22</t>
  </si>
  <si>
    <t>ioa-14-10</t>
  </si>
  <si>
    <t>ioa-13-6</t>
  </si>
  <si>
    <t>ioa-13-16</t>
  </si>
  <si>
    <t>Lavender</t>
  </si>
  <si>
    <t>ioa-14-5</t>
  </si>
  <si>
    <t>ioa-13-4</t>
  </si>
  <si>
    <t>ioa-13-14</t>
  </si>
  <si>
    <t>ioa-14-9</t>
  </si>
  <si>
    <t>ioa-13-9</t>
  </si>
  <si>
    <t>ioa-13-18</t>
  </si>
  <si>
    <t>ioa-15-1</t>
  </si>
  <si>
    <t>ioa-16-4</t>
  </si>
  <si>
    <t>ioa-16-16</t>
  </si>
  <si>
    <t>ioa-14-2</t>
  </si>
  <si>
    <t>ioa-13-1</t>
  </si>
  <si>
    <t>ioa-13-11</t>
  </si>
  <si>
    <t>ioa-15-6</t>
  </si>
  <si>
    <t>ioa-16-3</t>
  </si>
  <si>
    <t>ioa-16-11</t>
  </si>
  <si>
    <t>ioa-23-6</t>
  </si>
  <si>
    <t>ioa-24-2</t>
  </si>
  <si>
    <t>ioa-24-13</t>
  </si>
  <si>
    <t>ioa-23-7</t>
  </si>
  <si>
    <t>ioa-24-3</t>
  </si>
  <si>
    <t>ioa-24-14</t>
  </si>
  <si>
    <t>ioa-23-8</t>
  </si>
  <si>
    <t>ioa-24-1</t>
  </si>
  <si>
    <t>ioa-24-12</t>
  </si>
  <si>
    <t>Wheat</t>
  </si>
  <si>
    <t>ioa-15-8</t>
  </si>
  <si>
    <t>ioa-16-8</t>
  </si>
  <si>
    <t>ioa-16-13</t>
  </si>
  <si>
    <t>Triticale</t>
  </si>
  <si>
    <t>ioa-14-8</t>
  </si>
  <si>
    <t>ioa-13-10</t>
  </si>
  <si>
    <t>ioa-13-20</t>
  </si>
  <si>
    <t>Sunflower</t>
  </si>
  <si>
    <t>ioa-14-7</t>
  </si>
  <si>
    <t>ioa-13-3</t>
  </si>
  <si>
    <t>ioa-13-12</t>
  </si>
  <si>
    <t>Essential oil-yealding rose</t>
  </si>
  <si>
    <t>ioa-14-4</t>
  </si>
  <si>
    <t>ioa-13-2</t>
  </si>
  <si>
    <t>ioa-13-13</t>
  </si>
  <si>
    <t>ioa-14-3</t>
  </si>
  <si>
    <t>ioa-13-5</t>
  </si>
  <si>
    <t>ioa-13-15</t>
  </si>
  <si>
    <t>ioa-23-11</t>
  </si>
  <si>
    <t>ioa-24-9</t>
  </si>
  <si>
    <t>ioa-24-20</t>
  </si>
  <si>
    <t>ioa-23-2</t>
  </si>
  <si>
    <t>ioa-24-6</t>
  </si>
  <si>
    <t>ioa-24-18</t>
  </si>
  <si>
    <t>ioa-23-1</t>
  </si>
  <si>
    <t>ioa-24-5</t>
  </si>
  <si>
    <t>ioa-24-19</t>
  </si>
  <si>
    <t>ioa-23-5</t>
  </si>
  <si>
    <t>ioa-24-4</t>
  </si>
  <si>
    <t>ioa-24-16</t>
  </si>
  <si>
    <t>ioa-23-3</t>
  </si>
  <si>
    <t>ioa-24-8</t>
  </si>
  <si>
    <t>ioa-24-17</t>
  </si>
  <si>
    <t>ioa-23-4</t>
  </si>
  <si>
    <t>ioa-24-7</t>
  </si>
  <si>
    <t>ioa-24-15</t>
  </si>
  <si>
    <t>ioa-15-3</t>
  </si>
  <si>
    <t>ioa-16-1</t>
  </si>
  <si>
    <t>ioa-16-12</t>
  </si>
  <si>
    <t>ioa-15-7</t>
  </si>
  <si>
    <t>ioa-16-6</t>
  </si>
  <si>
    <t>ioa-16-9</t>
  </si>
  <si>
    <t>ioa-15-5</t>
  </si>
  <si>
    <t>ioa-16-2</t>
  </si>
  <si>
    <t>ioa-16-15</t>
  </si>
  <si>
    <t>ioa-62-22</t>
  </si>
  <si>
    <t>ioa-62-23</t>
  </si>
  <si>
    <t>ioa-62-24</t>
  </si>
  <si>
    <t>ioa-62-34</t>
  </si>
  <si>
    <t>ioa-62-35</t>
  </si>
  <si>
    <t>ioa-62-36</t>
  </si>
  <si>
    <t>ioa-62-37</t>
  </si>
  <si>
    <t>ioa-62-38</t>
  </si>
  <si>
    <t>ioa-62-39</t>
  </si>
  <si>
    <t>ioa-61-7</t>
  </si>
  <si>
    <t>ioa-61-8</t>
  </si>
  <si>
    <t>ioa-61-9</t>
  </si>
  <si>
    <t>ioa-61-4</t>
  </si>
  <si>
    <t>ioa-61-5</t>
  </si>
  <si>
    <t>ioa-61-6</t>
  </si>
  <si>
    <t>ioa-62-7</t>
  </si>
  <si>
    <t>ioa-62-8</t>
  </si>
  <si>
    <t>ioa-62-9</t>
  </si>
  <si>
    <t>ioa-61-16</t>
  </si>
  <si>
    <t>ioa-61-17</t>
  </si>
  <si>
    <t>ioa-61-18</t>
  </si>
  <si>
    <t>ioa-62-4</t>
  </si>
  <si>
    <t>ioa-62-5</t>
  </si>
  <si>
    <t>ioa-62-6</t>
  </si>
  <si>
    <t>ioa-61-19</t>
  </si>
  <si>
    <t>ioa-61-20</t>
  </si>
  <si>
    <t>ioa-61-21</t>
  </si>
  <si>
    <t>ioa-62-19</t>
  </si>
  <si>
    <t>ioa-62-20</t>
  </si>
  <si>
    <t>ioa-62-21</t>
  </si>
  <si>
    <t>ioa-62-28</t>
  </si>
  <si>
    <t>ioa-62-29</t>
  </si>
  <si>
    <t>ioa-62-30</t>
  </si>
  <si>
    <t>ioa-62-31</t>
  </si>
  <si>
    <t>ioa-62-32</t>
  </si>
  <si>
    <t>ioa-62-33</t>
  </si>
  <si>
    <t>ioa-62-13</t>
  </si>
  <si>
    <t>ioa-62-14</t>
  </si>
  <si>
    <t>ioa-62-15</t>
  </si>
  <si>
    <t>Rye</t>
  </si>
  <si>
    <t>ioa-62-1</t>
  </si>
  <si>
    <t>ioa-62-2</t>
  </si>
  <si>
    <t>ioa-62-3</t>
  </si>
  <si>
    <t>ioa-61-1</t>
  </si>
  <si>
    <t>ioa-61-2</t>
  </si>
  <si>
    <t>ioa-61-3</t>
  </si>
  <si>
    <t>ioa-61-13</t>
  </si>
  <si>
    <t>ioa-61-14</t>
  </si>
  <si>
    <t>ioa-61-15</t>
  </si>
  <si>
    <t>ioa-61-10</t>
  </si>
  <si>
    <t>ioa-61-11</t>
  </si>
  <si>
    <t>ioa-61-12</t>
  </si>
  <si>
    <t>ioa-62-55</t>
  </si>
  <si>
    <t>ioa-62-56</t>
  </si>
  <si>
    <t>ioa-62-57</t>
  </si>
  <si>
    <t>ioa-62-49</t>
  </si>
  <si>
    <t>ioa-62-50</t>
  </si>
  <si>
    <t>ioa-62-51</t>
  </si>
  <si>
    <t>ioa-62-52</t>
  </si>
  <si>
    <t>ioa-62-53</t>
  </si>
  <si>
    <t>ioa-62-54</t>
  </si>
  <si>
    <t>ioa-62-40</t>
  </si>
  <si>
    <t>ioa-62-41</t>
  </si>
  <si>
    <t>ioa-62-42</t>
  </si>
  <si>
    <t>ioa-62-46</t>
  </si>
  <si>
    <t>ioa-62-47</t>
  </si>
  <si>
    <t>ioa-62-48</t>
  </si>
  <si>
    <t>ioa-62-43</t>
  </si>
  <si>
    <t>ioa-62-44</t>
  </si>
  <si>
    <t>ioa-62-45</t>
  </si>
  <si>
    <t>ioa-62-25</t>
  </si>
  <si>
    <t>ioa-62-26</t>
  </si>
  <si>
    <t>ioa-62-27</t>
  </si>
  <si>
    <t>ioa-62-16</t>
  </si>
  <si>
    <t>ioa-62-17</t>
  </si>
  <si>
    <t>ioa-62-18</t>
  </si>
  <si>
    <t>ioa-62-10</t>
  </si>
  <si>
    <t>ioa-62-11</t>
  </si>
  <si>
    <t>ioa-62-12</t>
  </si>
  <si>
    <t>АДЪТА - 24241</t>
  </si>
  <si>
    <t>ПАВЛИКЯНА ДОЛУ - 24241</t>
  </si>
  <si>
    <t>ЧАКЪЛА ЦЕНТЪР - 24241</t>
  </si>
  <si>
    <t>ЧАКЪЛА ЮГ - 24241</t>
  </si>
  <si>
    <t>ioa-10-1</t>
  </si>
  <si>
    <t>ioa-11-3</t>
  </si>
  <si>
    <t>ioa-11-5</t>
  </si>
  <si>
    <t>ioa-10-3</t>
  </si>
  <si>
    <t>ioa-11-2</t>
  </si>
  <si>
    <t>ioa-11-7</t>
  </si>
  <si>
    <t>ioa-10-4</t>
  </si>
  <si>
    <t>ioa-11-4</t>
  </si>
  <si>
    <t>ioa-11-8</t>
  </si>
  <si>
    <t>ioa-10-6</t>
  </si>
  <si>
    <t>ioa-11-1</t>
  </si>
  <si>
    <t>ioa-11-6</t>
  </si>
  <si>
    <t>ioa-60-7</t>
  </si>
  <si>
    <t>ioa-60-8</t>
  </si>
  <si>
    <t>ioa-60-9</t>
  </si>
  <si>
    <t>ioa-60-10</t>
  </si>
  <si>
    <t>ioa-60-11</t>
  </si>
  <si>
    <t>ioa-60-12</t>
  </si>
  <si>
    <t>ioa-60-4</t>
  </si>
  <si>
    <t>ioa-60-5</t>
  </si>
  <si>
    <t>ioa-60-6</t>
  </si>
  <si>
    <t>ioa-60-1</t>
  </si>
  <si>
    <t>ioa-60-2</t>
  </si>
  <si>
    <t>ioa-60-3</t>
  </si>
  <si>
    <t>БРЕГЪТ - 24241</t>
  </si>
  <si>
    <t>МРАНЧЕВО - 24241</t>
  </si>
  <si>
    <t>ОГРАДНЯТА ЮГ - 24241</t>
  </si>
  <si>
    <t>ПАВЛИКЯНА ГОРЕ - 24241</t>
  </si>
  <si>
    <t>ПАВЛИКЯНА КВАДРАТЧЕТО</t>
  </si>
  <si>
    <t>ЧАКЪЛА СЕВЕР - 24241</t>
  </si>
  <si>
    <t>ioa-21-1</t>
  </si>
  <si>
    <t>ioa-22-1</t>
  </si>
  <si>
    <t>ioa-22-2</t>
  </si>
  <si>
    <t>ioa-14-6</t>
  </si>
  <si>
    <t>ioa-13-8</t>
  </si>
  <si>
    <t>ioa-13-19</t>
  </si>
  <si>
    <t>ioa-14-1</t>
  </si>
  <si>
    <t>ioa-13-7</t>
  </si>
  <si>
    <t>ioa-13-17</t>
  </si>
  <si>
    <t>ioa-10-5</t>
  </si>
  <si>
    <t>ioa-12-2</t>
  </si>
  <si>
    <t>ioa-12-5</t>
  </si>
  <si>
    <t>ioa-10-2</t>
  </si>
  <si>
    <t>ioa-12-1</t>
  </si>
  <si>
    <t>ioa-12-4</t>
  </si>
  <si>
    <t>ioa-10-7</t>
  </si>
  <si>
    <t>ioa-12-3</t>
  </si>
  <si>
    <t>ioa-12-6</t>
  </si>
  <si>
    <t>ioa-15-4</t>
  </si>
  <si>
    <t>ioa-16-5</t>
  </si>
  <si>
    <t>ioa-16-10</t>
  </si>
  <si>
    <t>ioa-59-1</t>
  </si>
  <si>
    <t>ioa-59-2</t>
  </si>
  <si>
    <t>ioa-59-3</t>
  </si>
  <si>
    <t>ioa-59-7</t>
  </si>
  <si>
    <t>ioa-59-8</t>
  </si>
  <si>
    <t>ioa-59-9</t>
  </si>
  <si>
    <t>ioa-59-19</t>
  </si>
  <si>
    <t>ioa-59-20</t>
  </si>
  <si>
    <t>ioa-59-21</t>
  </si>
  <si>
    <t>ioa-59-10</t>
  </si>
  <si>
    <t>ioa-59-11</t>
  </si>
  <si>
    <t>ioa-59-12</t>
  </si>
  <si>
    <t>ioa-59-13</t>
  </si>
  <si>
    <t>ioa-59-14</t>
  </si>
  <si>
    <t>ioa-59-15</t>
  </si>
  <si>
    <t>ioa-59-16</t>
  </si>
  <si>
    <t>ioa-59-17</t>
  </si>
  <si>
    <t>ioa-59-18</t>
  </si>
  <si>
    <t>ioa-59-4</t>
  </si>
  <si>
    <t>ioa-59-5</t>
  </si>
  <si>
    <t>ioa-59-6</t>
  </si>
  <si>
    <t>Data on fuel emission footprint from production equipment
2 CONTROL YEAR</t>
  </si>
  <si>
    <t>ioa-127-11</t>
  </si>
  <si>
    <t>ioa-127-7</t>
  </si>
  <si>
    <t>ioa-127-9</t>
  </si>
  <si>
    <t>ioa-127-10</t>
  </si>
  <si>
    <t>ioa-127-12</t>
  </si>
  <si>
    <t>ioa-127-8</t>
  </si>
  <si>
    <t>ioa-127-1</t>
  </si>
  <si>
    <t>ioa-127-2</t>
  </si>
  <si>
    <t>ioa-127-5</t>
  </si>
  <si>
    <t>ioa-127-4</t>
  </si>
  <si>
    <t>ioa-127-6</t>
  </si>
  <si>
    <t>ioa-127-3</t>
  </si>
  <si>
    <t>ioa-129-12</t>
  </si>
  <si>
    <t>ioa-129-14</t>
  </si>
  <si>
    <t>ioa-129-6</t>
  </si>
  <si>
    <t>ioa-129-13</t>
  </si>
  <si>
    <t>ioa-129-11</t>
  </si>
  <si>
    <t>ioa-129-7</t>
  </si>
  <si>
    <t>ioa-129-8</t>
  </si>
  <si>
    <t>ioa-129-5</t>
  </si>
  <si>
    <t>ioa-129-10</t>
  </si>
  <si>
    <t>ioa-129-4</t>
  </si>
  <si>
    <t>ioa-129-1</t>
  </si>
  <si>
    <t>ioa-129-3</t>
  </si>
  <si>
    <t>ioa-129-2</t>
  </si>
  <si>
    <t>ioa-129-15</t>
  </si>
  <si>
    <t>ioa-129-9</t>
  </si>
  <si>
    <t>ioa-128-58</t>
  </si>
  <si>
    <t>ioa-128-33</t>
  </si>
  <si>
    <t>ioa-128-61</t>
  </si>
  <si>
    <t>ioa-128-62</t>
  </si>
  <si>
    <t>ioa-128-20</t>
  </si>
  <si>
    <t>ioa-128-63</t>
  </si>
  <si>
    <t>ioa-128-28</t>
  </si>
  <si>
    <t>ioa-128-50</t>
  </si>
  <si>
    <t>ioa-128-30</t>
  </si>
  <si>
    <t>ioa-128-29</t>
  </si>
  <si>
    <t>ioa-128-41</t>
  </si>
  <si>
    <t>ioa-128-42</t>
  </si>
  <si>
    <t>ioa-128-52</t>
  </si>
  <si>
    <t>ioa-128-53</t>
  </si>
  <si>
    <t>ioa-128-54</t>
  </si>
  <si>
    <t>ioa-128-26</t>
  </si>
  <si>
    <t>ioa-128-27</t>
  </si>
  <si>
    <t>ioa-128-49</t>
  </si>
  <si>
    <t>ioa-128-25</t>
  </si>
  <si>
    <t>ioa-128-57</t>
  </si>
  <si>
    <t>ioa-128-37</t>
  </si>
  <si>
    <t>ioa-128-23</t>
  </si>
  <si>
    <t>ioa-128-22</t>
  </si>
  <si>
    <t>ioa-128-18</t>
  </si>
  <si>
    <t>ioa-128-17</t>
  </si>
  <si>
    <t>ioa-128-16</t>
  </si>
  <si>
    <t>ioa-128-43</t>
  </si>
  <si>
    <t>ioa-128-51</t>
  </si>
  <si>
    <t>ioa-128-21</t>
  </si>
  <si>
    <t>ioa-128-55</t>
  </si>
  <si>
    <t>ioa-128-59</t>
  </si>
  <si>
    <t>ioa-128-40</t>
  </si>
  <si>
    <t>ioa-128-56</t>
  </si>
  <si>
    <t>ioa-128-60</t>
  </si>
  <si>
    <t>ioa-128-38</t>
  </si>
  <si>
    <t>ioa-128-39</t>
  </si>
  <si>
    <t>ioa-128-19</t>
  </si>
  <si>
    <t>ioa-128-34</t>
  </si>
  <si>
    <t>ioa-128-44</t>
  </si>
  <si>
    <t>ioa-128-45</t>
  </si>
  <si>
    <t>ioa-128-46</t>
  </si>
  <si>
    <t>ioa-128-47</t>
  </si>
  <si>
    <t>ioa-128-48</t>
  </si>
  <si>
    <t>ioa-128-35</t>
  </si>
  <si>
    <t>ioa-128-36</t>
  </si>
  <si>
    <t>ioa-128-31</t>
  </si>
  <si>
    <t>ioa-128-32</t>
  </si>
  <si>
    <t>ioa-128-24</t>
  </si>
  <si>
    <t>ioa-128-3</t>
  </si>
  <si>
    <t>ioa-128-2</t>
  </si>
  <si>
    <t>ioa-128-5</t>
  </si>
  <si>
    <t>ioa-128-11</t>
  </si>
  <si>
    <t>ioa-128-15</t>
  </si>
  <si>
    <t>ioa-128-8</t>
  </si>
  <si>
    <t>ioa-128-9</t>
  </si>
  <si>
    <t>ioa-128-7</t>
  </si>
  <si>
    <t>ioa-128-1</t>
  </si>
  <si>
    <t>ioa-128-6</t>
  </si>
  <si>
    <t>ioa-128-4</t>
  </si>
  <si>
    <t>ioa-128-13</t>
  </si>
  <si>
    <t>ioa-128-14</t>
  </si>
  <si>
    <t>ioa-128-10</t>
  </si>
  <si>
    <t>ioa-128-12</t>
  </si>
  <si>
    <t>ioa-126-18</t>
  </si>
  <si>
    <t>ioa-126-13</t>
  </si>
  <si>
    <t>ioa-126-20</t>
  </si>
  <si>
    <t>ioa-126-14</t>
  </si>
  <si>
    <t>ioa-126-15</t>
  </si>
  <si>
    <t>ioa-126-19</t>
  </si>
  <si>
    <t>ioa-126-17</t>
  </si>
  <si>
    <t>ioa-126-16</t>
  </si>
  <si>
    <t>ioa-126-21</t>
  </si>
  <si>
    <t>ioa-126-10</t>
  </si>
  <si>
    <t>ioa-126-3</t>
  </si>
  <si>
    <t>ioa-126-12</t>
  </si>
  <si>
    <t>ioa-126-6</t>
  </si>
  <si>
    <t>ioa-126-4</t>
  </si>
  <si>
    <t>ioa-126-8</t>
  </si>
  <si>
    <t>ioa-126-7</t>
  </si>
  <si>
    <t>ioa-126-1</t>
  </si>
  <si>
    <t>ioa-126-9</t>
  </si>
  <si>
    <t>ioa-126-11</t>
  </si>
  <si>
    <t>ioa-126-2</t>
  </si>
  <si>
    <t>ioa-126-5</t>
  </si>
  <si>
    <t>fallow land</t>
  </si>
  <si>
    <t>alfalfa</t>
  </si>
  <si>
    <t>lavender</t>
  </si>
  <si>
    <t>rye</t>
  </si>
  <si>
    <t>triticale</t>
  </si>
  <si>
    <t>rose oil</t>
  </si>
  <si>
    <t>CSBG-42SC-22/27-AGRI-1-2-3-GF</t>
  </si>
  <si>
    <t>ERP ha</t>
  </si>
  <si>
    <t>020125109239</t>
  </si>
  <si>
    <t>009125109239</t>
  </si>
  <si>
    <t>010125109239</t>
  </si>
  <si>
    <t>005125109239</t>
  </si>
  <si>
    <t>011125109239</t>
  </si>
  <si>
    <t>022125109239</t>
  </si>
  <si>
    <t>025125109239</t>
  </si>
  <si>
    <t>023125109239</t>
  </si>
  <si>
    <t>024125109239</t>
  </si>
  <si>
    <t>004125109239</t>
  </si>
  <si>
    <t>008125109239</t>
  </si>
  <si>
    <t>002125109239</t>
  </si>
  <si>
    <t>003125109239</t>
  </si>
  <si>
    <t>007125109239</t>
  </si>
  <si>
    <t>006125109239</t>
  </si>
  <si>
    <t>026125109239</t>
  </si>
  <si>
    <t>027125109239</t>
  </si>
  <si>
    <t>012125109239</t>
  </si>
  <si>
    <t>013125109239</t>
  </si>
  <si>
    <t>014125109239</t>
  </si>
  <si>
    <t>015125109239</t>
  </si>
  <si>
    <t>017125109239</t>
  </si>
  <si>
    <t>016125109239</t>
  </si>
  <si>
    <t>019125109239</t>
  </si>
  <si>
    <t>018125109239</t>
  </si>
  <si>
    <t>021125109239</t>
  </si>
  <si>
    <t>005125114573</t>
  </si>
  <si>
    <t>002125114573</t>
  </si>
  <si>
    <t>004125114573</t>
  </si>
  <si>
    <t>003125114573</t>
  </si>
  <si>
    <t>005125120007</t>
  </si>
  <si>
    <t>008125120007</t>
  </si>
  <si>
    <t>007125120007</t>
  </si>
  <si>
    <t>002125120007</t>
  </si>
  <si>
    <t>003125120007</t>
  </si>
  <si>
    <t>004125120007</t>
  </si>
  <si>
    <t>006125120007</t>
  </si>
  <si>
    <t xml:space="preserve">credits/ha </t>
  </si>
  <si>
    <t>* equal to ISACO2 ID 1779, 1780, 1781</t>
  </si>
  <si>
    <t>BASE YEAR data</t>
  </si>
  <si>
    <t>1st CONTROL YEAR data</t>
  </si>
  <si>
    <t xml:space="preserve">Calculations
1st CONTROL YEAR (-) BASE YEAR </t>
  </si>
  <si>
    <t>Fuel emission footprint from production equipment
1st CONTROL YEAR</t>
  </si>
  <si>
    <t>2nd CONTROL YEAR</t>
  </si>
  <si>
    <t>Contract date (dd/mm/yyyy)</t>
  </si>
  <si>
    <t>ERP cell ID</t>
  </si>
  <si>
    <t xml:space="preserve">Total  content (OC) in the soil 
</t>
  </si>
  <si>
    <t>0000000081</t>
  </si>
  <si>
    <t>0000000082</t>
  </si>
  <si>
    <t>0000000083</t>
  </si>
  <si>
    <t xml:space="preserve">Farmer (Legal Entity): </t>
  </si>
  <si>
    <t xml:space="preserve">UIC: </t>
  </si>
  <si>
    <t>Buffer contribution ammount (5% of credits):</t>
  </si>
  <si>
    <t>203457757/204679198/204556854</t>
  </si>
  <si>
    <t xml:space="preserve">C t/ha </t>
  </si>
  <si>
    <t>ERP farm ID*</t>
  </si>
  <si>
    <t>Content (OC) in soil</t>
  </si>
  <si>
    <t>D. KIROVA</t>
  </si>
  <si>
    <t>DK0722CS</t>
  </si>
  <si>
    <t>K. SEMERDZHIEVA</t>
  </si>
  <si>
    <t>KS0223CS</t>
  </si>
  <si>
    <t>new</t>
  </si>
  <si>
    <t>Difference between sampling dates expressed in months
(&lt; 10 m~14 m&gt;)</t>
  </si>
  <si>
    <t>BASE~K1</t>
  </si>
  <si>
    <t>K1~K2</t>
  </si>
  <si>
    <t>Project:</t>
  </si>
  <si>
    <t>Project code:</t>
  </si>
  <si>
    <t>Project start date (dd/mm/yyyy):</t>
  </si>
  <si>
    <t>Project Monitoring period beginning (dd/mm/yyyy):</t>
  </si>
  <si>
    <t>Project Monitoring period end (dd/mm/yyyy):</t>
  </si>
  <si>
    <t>Farm beginning soil sampling date for reporting period (dd/mm/yyyy):</t>
  </si>
  <si>
    <t>К1</t>
  </si>
  <si>
    <t>Farm soil sampling end date for reporting period (dd/mm/yyyy):</t>
  </si>
  <si>
    <t>К2</t>
  </si>
  <si>
    <t>Farm contract date (dd/mm/yyyy):</t>
  </si>
  <si>
    <t>BCCR-6-00002-AGRI-Carbonsafe carbon farming project – South Bulgaria - CSBG-BG-S</t>
  </si>
  <si>
    <t>CSBG-BG-S</t>
  </si>
  <si>
    <t>(gf) 1.ECOSYST AGRO EOOD/2.DABENSKA ETERICHNA COMPANIA OOD/ 3. STOITCEV AGRO EOOD</t>
  </si>
  <si>
    <r>
      <t xml:space="preserve">Calculations </t>
    </r>
    <r>
      <rPr>
        <i/>
        <sz val="9"/>
        <rFont val="Calibri"/>
        <family val="2"/>
        <scheme val="minor"/>
      </rPr>
      <t>(note 3)</t>
    </r>
    <r>
      <rPr>
        <sz val="9"/>
        <rFont val="Calibri"/>
        <family val="2"/>
        <scheme val="minor"/>
      </rPr>
      <t xml:space="preserve">
2 CONTROL YEAR (-) 1 CONTROL YEAR
2 CONTROL YEAR (-) BASE YEAR </t>
    </r>
  </si>
  <si>
    <r>
      <t xml:space="preserve">Area
</t>
    </r>
    <r>
      <rPr>
        <i/>
        <sz val="9"/>
        <rFont val="Calibri"/>
        <family val="2"/>
        <scheme val="minor"/>
      </rPr>
      <t>(note 1)</t>
    </r>
  </si>
  <si>
    <r>
      <t xml:space="preserve">Bulk density
</t>
    </r>
    <r>
      <rPr>
        <i/>
        <sz val="9"/>
        <rFont val="Calibri"/>
        <family val="2"/>
        <scheme val="minor"/>
      </rPr>
      <t>(note 2)</t>
    </r>
  </si>
  <si>
    <r>
      <t xml:space="preserve">Total content (OC) in the soil 
</t>
    </r>
    <r>
      <rPr>
        <i/>
        <sz val="9"/>
        <rFont val="Calibri"/>
        <family val="2"/>
        <scheme val="minor"/>
      </rPr>
      <t>(note 3)</t>
    </r>
  </si>
  <si>
    <r>
      <t xml:space="preserve">Average fuel consumption
</t>
    </r>
    <r>
      <rPr>
        <i/>
        <sz val="9"/>
        <rFont val="Calibri"/>
        <family val="2"/>
        <scheme val="minor"/>
      </rPr>
      <t>(note 5)</t>
    </r>
  </si>
  <si>
    <r>
      <rPr>
        <vertAlign val="superscript"/>
        <sz val="9"/>
        <rFont val="Calibri"/>
        <family val="2"/>
        <scheme val="minor"/>
      </rPr>
      <t>(1)</t>
    </r>
    <r>
      <rPr>
        <sz val="9"/>
        <rFont val="Calibri"/>
        <family val="2"/>
        <scheme val="minor"/>
      </rPr>
      <t xml:space="preserve"> In case of area reduction, calculations are made on the basis of current hectares.</t>
    </r>
  </si>
  <si>
    <r>
      <rPr>
        <vertAlign val="superscript"/>
        <sz val="9"/>
        <rFont val="Calibri"/>
        <family val="2"/>
        <scheme val="minor"/>
      </rPr>
      <t>(2)</t>
    </r>
    <r>
      <rPr>
        <sz val="9"/>
        <rFont val="Calibri"/>
        <family val="2"/>
        <scheme val="minor"/>
      </rPr>
      <t xml:space="preserve"> The volumetric density is examined once, during the first control year, and is used for calculation until the end of the monitoring period.
Calculation formula: 1 ha cell area in one layer (*) 10,000 m2 conversion of 1 hectare to m2 (*) 0.3 cm soil layer (*) 1.83 g/cm3 bulk density = 5490 tons of soil quantity.</t>
    </r>
  </si>
  <si>
    <r>
      <rPr>
        <vertAlign val="superscript"/>
        <sz val="9"/>
        <rFont val="Calibri"/>
        <family val="2"/>
        <scheme val="minor"/>
      </rPr>
      <t>(3)</t>
    </r>
    <r>
      <rPr>
        <sz val="9"/>
        <rFont val="Calibri"/>
        <family val="2"/>
        <scheme val="minor"/>
      </rPr>
      <t xml:space="preserve"> Clarification:
2 CONTROL YEAR (-) 1 CONTROL YEAR aply to cells whit registered positive results in control 1
2 CONTROL YEAR (-) BASE YEAR aply to cells with registered negative results in control 1</t>
    </r>
  </si>
  <si>
    <r>
      <rPr>
        <u/>
        <vertAlign val="superscript"/>
        <sz val="9"/>
        <rFont val="Calibri"/>
        <family val="2"/>
        <scheme val="minor"/>
      </rPr>
      <t>(5)</t>
    </r>
    <r>
      <rPr>
        <u/>
        <sz val="9"/>
        <rFont val="Calibri"/>
        <family val="2"/>
        <scheme val="minor"/>
      </rPr>
      <t xml:space="preserve"> Average fuel consumption (tons/ha) is calculated according to the "METHODOLOGY of the МZМ".</t>
    </r>
  </si>
  <si>
    <r>
      <rPr>
        <vertAlign val="superscript"/>
        <sz val="9"/>
        <rFont val="Calibri"/>
        <family val="2"/>
        <scheme val="minor"/>
      </rPr>
      <t>(8)</t>
    </r>
    <r>
      <rPr>
        <sz val="9"/>
        <rFont val="Calibri"/>
        <family val="2"/>
        <scheme val="minor"/>
      </rPr>
      <t xml:space="preserve"> In relation to Validation Report CS.VAL.24.11, p.33, sub-section 3.6 Quantification of GHG Emission Reductions and Carbon Dioxide Removals, 3.6.1 Accuracy of Reduction and Removal Calculation, text  "At the end of the crediting period, SOC
 levels may have risen, remained constant, or declined, as determined by evaluating the overall balance at the project participant level. Any reduction in SOC levels observed after the project's conclusion was categorized as a leakage. ": 
1) calculations related to the first control year remains the same as they were verified; 
2) calculations related to second control year are condudted based on overall balance - sum of the results of all cells, positive and negative.</t>
    </r>
  </si>
  <si>
    <r>
      <t xml:space="preserve">Gross amount of removed GHG emissions carbon dioxide CO2
</t>
    </r>
    <r>
      <rPr>
        <i/>
        <sz val="9"/>
        <rFont val="Calibri"/>
        <family val="2"/>
        <scheme val="minor"/>
      </rPr>
      <t xml:space="preserve"> (note 4)</t>
    </r>
  </si>
  <si>
    <t>Total fuel consumption
CO2 equivalent</t>
  </si>
  <si>
    <r>
      <t xml:space="preserve">Net amount of removed GHG emissions carbon dioxide CO2 </t>
    </r>
    <r>
      <rPr>
        <b/>
        <i/>
        <sz val="9"/>
        <rFont val="Calibri"/>
        <family val="2"/>
        <scheme val="minor"/>
      </rPr>
      <t>(note 8)</t>
    </r>
  </si>
  <si>
    <r>
      <t xml:space="preserve">Total fuel consumption
CO2 equivalent </t>
    </r>
    <r>
      <rPr>
        <i/>
        <sz val="9"/>
        <rFont val="Calibri"/>
        <family val="2"/>
        <scheme val="minor"/>
      </rPr>
      <t>(note 6)</t>
    </r>
  </si>
  <si>
    <r>
      <rPr>
        <vertAlign val="superscript"/>
        <sz val="9"/>
        <rFont val="Calibri"/>
        <family val="2"/>
        <scheme val="minor"/>
      </rPr>
      <t xml:space="preserve">(4) </t>
    </r>
    <r>
      <rPr>
        <sz val="9"/>
        <rFont val="Calibri"/>
        <family val="2"/>
        <scheme val="minor"/>
      </rPr>
      <t>1 t sequestered organic carbon (OC) in the soil (=) 3.667 t, removed carbon dioxide (CO2) from the atmosphere in the soil (=) 3.667 carbon credits. (See Methodology).</t>
    </r>
  </si>
  <si>
    <r>
      <rPr>
        <vertAlign val="superscript"/>
        <sz val="9"/>
        <rFont val="Calibri"/>
        <family val="2"/>
        <scheme val="minor"/>
      </rPr>
      <t>(6)</t>
    </r>
    <r>
      <rPr>
        <sz val="9"/>
        <rFont val="Calibri"/>
        <family val="2"/>
        <scheme val="minor"/>
      </rPr>
      <t xml:space="preserve"> 1l of diesel is equal to 36 MJ (Ordinance No. H-18 of August 8, 2016). 1MJ is equivalent to 95.1 g CO2 (Methodology for determining the intensity of greenhouse gas emissions from the entire life cycle of fuels and energy 
of non-biological origin in transport). Therefore 36 * 95.1 / 1000 = 3.42 (See Methodology).</t>
    </r>
  </si>
  <si>
    <r>
      <rPr>
        <vertAlign val="superscript"/>
        <sz val="9"/>
        <rFont val="Calibri"/>
        <family val="2"/>
        <scheme val="minor"/>
      </rPr>
      <t>(7)</t>
    </r>
    <r>
      <rPr>
        <sz val="9"/>
        <rFont val="Calibri"/>
        <family val="2"/>
        <scheme val="minor"/>
      </rPr>
      <t xml:space="preserve"> 1 t, removed carbon dioxide (CO2) from the atmosphere (=) 0.27248 t, sequestered organic carbon (OC) in the soil (=) 1 carbon credit. (See Methodology).</t>
    </r>
  </si>
  <si>
    <r>
      <t>Gross amount of removed GHG emissions carbon dioxide CO</t>
    </r>
    <r>
      <rPr>
        <b/>
        <vertAlign val="subscript"/>
        <sz val="9"/>
        <rFont val="Calibri"/>
        <family val="2"/>
        <charset val="204"/>
        <scheme val="minor"/>
      </rPr>
      <t>2</t>
    </r>
    <r>
      <rPr>
        <b/>
        <sz val="9"/>
        <rFont val="Calibri"/>
        <family val="2"/>
        <charset val="204"/>
        <scheme val="minor"/>
      </rPr>
      <t xml:space="preserve"> </t>
    </r>
    <r>
      <rPr>
        <b/>
        <i/>
        <sz val="9"/>
        <rFont val="Calibri"/>
        <family val="2"/>
        <charset val="204"/>
        <scheme val="minor"/>
      </rPr>
      <t>(note 4)</t>
    </r>
  </si>
  <si>
    <r>
      <t>N</t>
    </r>
    <r>
      <rPr>
        <b/>
        <vertAlign val="subscript"/>
        <sz val="9"/>
        <rFont val="Calibri"/>
        <family val="2"/>
        <charset val="204"/>
        <scheme val="minor"/>
      </rPr>
      <t>2</t>
    </r>
    <r>
      <rPr>
        <b/>
        <sz val="9"/>
        <rFont val="Calibri"/>
        <family val="2"/>
        <charset val="204"/>
        <scheme val="minor"/>
      </rPr>
      <t>O emissions from mineral fertilizers (t CO</t>
    </r>
    <r>
      <rPr>
        <b/>
        <vertAlign val="subscript"/>
        <sz val="9"/>
        <rFont val="Calibri"/>
        <family val="2"/>
        <charset val="204"/>
        <scheme val="minor"/>
      </rPr>
      <t>2</t>
    </r>
    <r>
      <rPr>
        <b/>
        <sz val="9"/>
        <rFont val="Calibri"/>
        <family val="2"/>
        <charset val="204"/>
        <scheme val="minor"/>
      </rPr>
      <t xml:space="preserve"> eq)</t>
    </r>
  </si>
  <si>
    <r>
      <t>Total fuel consumption CO</t>
    </r>
    <r>
      <rPr>
        <b/>
        <vertAlign val="subscript"/>
        <sz val="9"/>
        <rFont val="Calibri"/>
        <family val="2"/>
        <charset val="204"/>
        <scheme val="minor"/>
      </rPr>
      <t>2</t>
    </r>
    <r>
      <rPr>
        <b/>
        <sz val="9"/>
        <rFont val="Calibri"/>
        <family val="2"/>
        <charset val="204"/>
        <scheme val="minor"/>
      </rPr>
      <t xml:space="preserve"> equivalent </t>
    </r>
    <r>
      <rPr>
        <b/>
        <i/>
        <sz val="9"/>
        <rFont val="Calibri"/>
        <family val="2"/>
        <charset val="204"/>
        <scheme val="minor"/>
      </rPr>
      <t>(note 6)</t>
    </r>
  </si>
  <si>
    <r>
      <t>Emissions from leakage (t CO</t>
    </r>
    <r>
      <rPr>
        <b/>
        <vertAlign val="subscript"/>
        <sz val="9"/>
        <rFont val="Calibri"/>
        <family val="2"/>
        <charset val="204"/>
        <scheme val="minor"/>
      </rPr>
      <t>2</t>
    </r>
    <r>
      <rPr>
        <b/>
        <sz val="9"/>
        <rFont val="Calibri"/>
        <family val="2"/>
        <charset val="204"/>
        <scheme val="minor"/>
      </rPr>
      <t xml:space="preserve"> eq)</t>
    </r>
  </si>
  <si>
    <r>
      <t>Adjustments to reduce removals from GHG (t CO</t>
    </r>
    <r>
      <rPr>
        <b/>
        <vertAlign val="subscript"/>
        <sz val="9"/>
        <rFont val="Calibri"/>
        <family val="2"/>
        <charset val="204"/>
        <scheme val="minor"/>
      </rPr>
      <t>2</t>
    </r>
    <r>
      <rPr>
        <b/>
        <sz val="9"/>
        <rFont val="Calibri"/>
        <family val="2"/>
        <charset val="204"/>
        <scheme val="minor"/>
      </rPr>
      <t xml:space="preserve"> eq)</t>
    </r>
  </si>
  <si>
    <r>
      <t>Net ammount of GHG removed carbon dioxide  (t CO</t>
    </r>
    <r>
      <rPr>
        <b/>
        <vertAlign val="subscript"/>
        <sz val="9"/>
        <rFont val="Calibri"/>
        <family val="2"/>
        <charset val="204"/>
        <scheme val="minor"/>
      </rPr>
      <t>2</t>
    </r>
    <r>
      <rPr>
        <b/>
        <sz val="9"/>
        <rFont val="Calibri"/>
        <family val="2"/>
        <charset val="204"/>
        <scheme val="minor"/>
      </rPr>
      <t xml:space="preserve"> eq)</t>
    </r>
  </si>
  <si>
    <t>1. Sampling 15 % Sampling uncertainty is estimated using the RANOVA 3 approach based on Analysis of Variance (ANOVA). The total variability is partitioned into between-sample and within-sample variance components. The between-sample variance represents the sampling effect, which is then used to quantify the sampling uncertainty as a contribution to the overall measurement uncertainty.</t>
  </si>
  <si>
    <t>2. Organic carbon analysis 8,4 % and 3. Bulk density analysis 10,3 %:
Uncertainty for organic carbon and bulk density is estimated by combining precision, recovery, and bias components. The mean (average) and standard deviation are first calculated to describe repeatability. Relative standard uncertainty, u(x) (%), is derived from the standard deviation.
Recovery (yield, %) is used to assess method performance, and bias (%) is calculated as the deviation from the reference value. The standard uncertainty of bias (S bias) is determined from replicate measurements.
The combined bias uncertainty is then calculated as:
U_bias = √(S_bias² + U_ccm² + u(x)²)
where U_ccm represents the uncertainty of the reference or certified material.
Finally, the combined standard uncertainty (U) is expanded using a coverage factor k = 2 to obtain the expanded uncertainty, corresponding to approximately 95% confidence.</t>
  </si>
  <si>
    <t>4. Software (Google Earth) 5 % Google Earth does not provide a formally specified measurement uncertainty. Published studies indicate positional accuracy on the order of tens of meters (e.g., ~50 m RMSE globally). Therefore, uncertainty associated with spatial measurements is estimated based on literature values and the scale of the measured features.</t>
  </si>
  <si>
    <r>
      <t>Removed emissions of greenhouse gas carbon dioxide CO</t>
    </r>
    <r>
      <rPr>
        <b/>
        <vertAlign val="subscript"/>
        <sz val="9"/>
        <rFont val="Calibri"/>
        <family val="2"/>
        <scheme val="minor"/>
      </rPr>
      <t>2</t>
    </r>
    <r>
      <rPr>
        <b/>
        <sz val="9"/>
        <rFont val="Calibri"/>
        <family val="2"/>
        <charset val="204"/>
        <scheme val="minor"/>
      </rPr>
      <t xml:space="preserve"> after Fuel emission</t>
    </r>
  </si>
  <si>
    <r>
      <t>Uncertainty deduction (</t>
    </r>
    <r>
      <rPr>
        <b/>
        <vertAlign val="superscript"/>
        <sz val="9"/>
        <rFont val="Calibri"/>
        <family val="2"/>
        <charset val="204"/>
        <scheme val="minor"/>
      </rPr>
      <t>(9)</t>
    </r>
    <r>
      <rPr>
        <b/>
        <sz val="9"/>
        <rFont val="Calibri"/>
        <family val="2"/>
        <charset val="204"/>
        <scheme val="minor"/>
      </rPr>
      <t>20,70 % of Gross amount of removed GHG emissions carbon dioxide t CO</t>
    </r>
    <r>
      <rPr>
        <b/>
        <vertAlign val="subscript"/>
        <sz val="9"/>
        <rFont val="Calibri"/>
        <family val="2"/>
        <charset val="204"/>
        <scheme val="minor"/>
      </rPr>
      <t>2</t>
    </r>
    <r>
      <rPr>
        <b/>
        <sz val="9"/>
        <rFont val="Calibri"/>
        <family val="2"/>
        <charset val="204"/>
        <scheme val="minor"/>
      </rPr>
      <t xml:space="preserve"> eq))</t>
    </r>
  </si>
  <si>
    <r>
      <rPr>
        <vertAlign val="superscript"/>
        <sz val="9"/>
        <rFont val="Calibri"/>
        <family val="2"/>
        <charset val="204"/>
        <scheme val="minor"/>
      </rPr>
      <t xml:space="preserve">(9) </t>
    </r>
    <r>
      <rPr>
        <sz val="9"/>
        <rFont val="Calibri"/>
        <family val="2"/>
        <charset val="204"/>
        <scheme val="minor"/>
      </rPr>
      <t>Sources of uncertainty = 20,7 %</t>
    </r>
  </si>
  <si>
    <t>Version 3.1/26.03.26 
Form PR0205</t>
  </si>
  <si>
    <t>L. ALEKSANDROVA</t>
  </si>
  <si>
    <t>LA0424CS</t>
  </si>
</sst>
</file>

<file path=xl/styles.xml><?xml version="1.0" encoding="utf-8"?>
<styleSheet xmlns="http://schemas.openxmlformats.org/spreadsheetml/2006/main">
  <numFmts count="2">
    <numFmt numFmtId="164" formatCode="#,##0.0000"/>
    <numFmt numFmtId="165" formatCode="0.000"/>
  </numFmts>
  <fonts count="39">
    <font>
      <sz val="10"/>
      <name val="Arial"/>
    </font>
    <font>
      <u/>
      <sz val="10"/>
      <color theme="10"/>
      <name val="Arial"/>
      <family val="2"/>
    </font>
    <font>
      <sz val="10"/>
      <name val="Arial"/>
      <family val="2"/>
    </font>
    <font>
      <u/>
      <sz val="10"/>
      <color theme="10"/>
      <name val="Arial"/>
      <family val="2"/>
    </font>
    <font>
      <b/>
      <sz val="12"/>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0"/>
      <name val="Arial"/>
      <family val="2"/>
    </font>
    <font>
      <b/>
      <sz val="12"/>
      <color theme="1"/>
      <name val="Cambria"/>
      <family val="1"/>
      <charset val="204"/>
      <scheme val="major"/>
    </font>
    <font>
      <sz val="10"/>
      <name val="Cambria"/>
      <family val="1"/>
      <charset val="204"/>
      <scheme val="major"/>
    </font>
    <font>
      <sz val="11"/>
      <color theme="1"/>
      <name val="Calibri"/>
      <family val="2"/>
      <scheme val="minor"/>
    </font>
    <font>
      <sz val="11"/>
      <color indexed="8"/>
      <name val="Calibri"/>
      <family val="2"/>
    </font>
    <font>
      <sz val="12"/>
      <color theme="1"/>
      <name val="Calibri"/>
      <family val="2"/>
      <scheme val="minor"/>
    </font>
    <font>
      <sz val="9"/>
      <name val="Calibri"/>
      <family val="2"/>
      <scheme val="minor"/>
    </font>
    <font>
      <sz val="9"/>
      <color rgb="FFFF0000"/>
      <name val="Calibri"/>
      <family val="2"/>
      <scheme val="minor"/>
    </font>
    <font>
      <sz val="9"/>
      <color theme="1"/>
      <name val="Calibri"/>
      <family val="2"/>
      <scheme val="minor"/>
    </font>
    <font>
      <b/>
      <sz val="9"/>
      <name val="Calibri"/>
      <family val="2"/>
      <charset val="204"/>
      <scheme val="minor"/>
    </font>
    <font>
      <b/>
      <i/>
      <sz val="9"/>
      <name val="Calibri"/>
      <family val="2"/>
      <charset val="204"/>
      <scheme val="minor"/>
    </font>
    <font>
      <b/>
      <vertAlign val="subscript"/>
      <sz val="9"/>
      <name val="Calibri"/>
      <family val="2"/>
      <scheme val="minor"/>
    </font>
    <font>
      <sz val="10"/>
      <name val="Arial"/>
      <family val="2"/>
    </font>
    <font>
      <sz val="9"/>
      <color theme="0" tint="-0.499984740745262"/>
      <name val="Calibri"/>
      <family val="2"/>
      <scheme val="minor"/>
    </font>
    <font>
      <b/>
      <sz val="9"/>
      <name val="Calibri"/>
      <family val="2"/>
      <scheme val="minor"/>
    </font>
    <font>
      <b/>
      <i/>
      <sz val="9"/>
      <name val="Calibri"/>
      <family val="2"/>
      <scheme val="minor"/>
    </font>
    <font>
      <b/>
      <sz val="9"/>
      <color rgb="FFFF0000"/>
      <name val="Calibri"/>
      <family val="2"/>
      <scheme val="minor"/>
    </font>
    <font>
      <i/>
      <sz val="9"/>
      <name val="Calibri"/>
      <family val="2"/>
      <scheme val="minor"/>
    </font>
    <font>
      <sz val="9"/>
      <color indexed="8"/>
      <name val="Calibri"/>
      <family val="2"/>
      <scheme val="minor"/>
    </font>
    <font>
      <sz val="9"/>
      <color theme="9" tint="-0.249977111117893"/>
      <name val="Calibri"/>
      <family val="2"/>
      <scheme val="minor"/>
    </font>
    <font>
      <sz val="9"/>
      <color theme="5" tint="-0.249977111117893"/>
      <name val="Calibri"/>
      <family val="2"/>
      <scheme val="minor"/>
    </font>
    <font>
      <vertAlign val="superscript"/>
      <sz val="9"/>
      <name val="Calibri"/>
      <family val="2"/>
      <scheme val="minor"/>
    </font>
    <font>
      <u/>
      <sz val="9"/>
      <name val="Calibri"/>
      <family val="2"/>
      <scheme val="minor"/>
    </font>
    <font>
      <u/>
      <vertAlign val="superscript"/>
      <sz val="9"/>
      <name val="Calibri"/>
      <family val="2"/>
      <scheme val="minor"/>
    </font>
    <font>
      <b/>
      <vertAlign val="subscript"/>
      <sz val="9"/>
      <name val="Calibri"/>
      <family val="2"/>
      <charset val="204"/>
      <scheme val="minor"/>
    </font>
    <font>
      <b/>
      <vertAlign val="superscript"/>
      <sz val="9"/>
      <name val="Calibri"/>
      <family val="2"/>
      <charset val="204"/>
      <scheme val="minor"/>
    </font>
    <font>
      <sz val="9"/>
      <name val="Calibri"/>
      <family val="2"/>
      <charset val="204"/>
      <scheme val="minor"/>
    </font>
    <font>
      <vertAlign val="superscript"/>
      <sz val="9"/>
      <name val="Calibri"/>
      <family val="2"/>
      <charset val="204"/>
      <scheme val="minor"/>
    </font>
    <font>
      <sz val="9"/>
      <color rgb="FFFF0000"/>
      <name val="Calibri"/>
      <family val="2"/>
      <charset val="204"/>
      <scheme val="minor"/>
    </font>
    <font>
      <sz val="9"/>
      <color rgb="FF00B050"/>
      <name val="Calibri"/>
      <family val="2"/>
      <charset val="204"/>
      <scheme val="minor"/>
    </font>
    <font>
      <sz val="9"/>
      <color rgb="FF00B050"/>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9">
    <xf numFmtId="0" fontId="0" fillId="0" borderId="0"/>
    <xf numFmtId="0" fontId="1" fillId="0" borderId="0" applyNumberFormat="0" applyFill="0" applyBorder="0" applyAlignment="0" applyProtection="0"/>
    <xf numFmtId="0" fontId="3" fillId="0" borderId="0" applyNumberFormat="0" applyFill="0" applyBorder="0" applyAlignment="0" applyProtection="0"/>
    <xf numFmtId="0" fontId="2" fillId="0" borderId="0"/>
    <xf numFmtId="0" fontId="11" fillId="0" borderId="0"/>
    <xf numFmtId="0" fontId="11" fillId="0" borderId="0"/>
    <xf numFmtId="0" fontId="12" fillId="0" borderId="0" applyFill="0" applyProtection="0"/>
    <xf numFmtId="0" fontId="13" fillId="0" borderId="0"/>
    <xf numFmtId="9" fontId="20" fillId="0" borderId="0" applyFont="0" applyFill="0" applyBorder="0" applyAlignment="0" applyProtection="0"/>
  </cellStyleXfs>
  <cellXfs count="155">
    <xf numFmtId="0" fontId="0" fillId="0" borderId="0" xfId="0"/>
    <xf numFmtId="0" fontId="2" fillId="0" borderId="0" xfId="0" applyFont="1"/>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7" xfId="0" applyFont="1" applyBorder="1" applyAlignment="1">
      <alignment horizontal="center" vertical="center"/>
    </xf>
    <xf numFmtId="0" fontId="5" fillId="0" borderId="6" xfId="0" applyFont="1" applyBorder="1" applyAlignment="1">
      <alignment horizontal="center" vertical="center" wrapText="1"/>
    </xf>
    <xf numFmtId="0" fontId="4" fillId="0" borderId="5" xfId="0" applyFont="1" applyBorder="1" applyAlignment="1">
      <alignment horizontal="justify" vertical="center"/>
    </xf>
    <xf numFmtId="0" fontId="5" fillId="0" borderId="7" xfId="0" applyFont="1" applyBorder="1" applyAlignment="1">
      <alignment horizontal="justify" vertical="center"/>
    </xf>
    <xf numFmtId="0" fontId="4" fillId="0" borderId="5" xfId="0" applyFont="1" applyBorder="1" applyAlignment="1">
      <alignment horizontal="justify" vertical="center" wrapText="1"/>
    </xf>
    <xf numFmtId="0" fontId="5" fillId="0" borderId="8" xfId="0" applyFont="1" applyBorder="1" applyAlignment="1">
      <alignment horizontal="justify" vertical="center"/>
    </xf>
    <xf numFmtId="0" fontId="5" fillId="0" borderId="9" xfId="0" applyFont="1" applyBorder="1" applyAlignment="1">
      <alignment horizontal="justify" vertical="center" wrapText="1"/>
    </xf>
    <xf numFmtId="0" fontId="4" fillId="0" borderId="7" xfId="0" applyFont="1" applyBorder="1" applyAlignment="1">
      <alignment horizontal="justify" vertical="center" wrapText="1"/>
    </xf>
    <xf numFmtId="0" fontId="6" fillId="0" borderId="7" xfId="0" applyFont="1" applyBorder="1" applyAlignment="1">
      <alignment horizontal="justify" vertical="center" wrapText="1"/>
    </xf>
    <xf numFmtId="0" fontId="7" fillId="0" borderId="9" xfId="0" applyFont="1" applyBorder="1" applyAlignment="1">
      <alignment horizontal="justify" vertical="center" wrapText="1"/>
    </xf>
    <xf numFmtId="0" fontId="4" fillId="0" borderId="9" xfId="0" applyFont="1" applyBorder="1" applyAlignment="1">
      <alignment horizontal="justify" vertical="center" wrapText="1"/>
    </xf>
    <xf numFmtId="0" fontId="4" fillId="0" borderId="9" xfId="0" applyFont="1" applyBorder="1" applyAlignment="1">
      <alignment horizontal="center" vertical="center"/>
    </xf>
    <xf numFmtId="0" fontId="5" fillId="0" borderId="7" xfId="0" applyFont="1" applyBorder="1" applyAlignment="1">
      <alignment horizontal="justify" vertical="center" wrapText="1"/>
    </xf>
    <xf numFmtId="0" fontId="7" fillId="0" borderId="7" xfId="0" applyFont="1" applyBorder="1" applyAlignment="1">
      <alignment horizontal="justify" vertical="center" wrapText="1"/>
    </xf>
    <xf numFmtId="0" fontId="0" fillId="0" borderId="0" xfId="0" applyAlignment="1">
      <alignment horizontal="center"/>
    </xf>
    <xf numFmtId="0" fontId="0" fillId="0" borderId="0" xfId="0" applyAlignment="1">
      <alignment vertical="center"/>
    </xf>
    <xf numFmtId="0" fontId="2" fillId="3" borderId="0" xfId="0" applyFont="1" applyFill="1" applyAlignment="1">
      <alignment wrapText="1"/>
    </xf>
    <xf numFmtId="0" fontId="2" fillId="0" borderId="0" xfId="0" applyFont="1" applyAlignment="1">
      <alignment wrapText="1"/>
    </xf>
    <xf numFmtId="0" fontId="0" fillId="6" borderId="0" xfId="0" applyFill="1"/>
    <xf numFmtId="0" fontId="8" fillId="0" borderId="0" xfId="0" applyFont="1" applyAlignment="1">
      <alignment horizontal="right" vertical="center" wrapText="1"/>
    </xf>
    <xf numFmtId="0" fontId="9" fillId="0" borderId="1" xfId="3" applyFont="1" applyBorder="1" applyAlignment="1">
      <alignment horizontal="center" vertical="center"/>
    </xf>
    <xf numFmtId="0" fontId="9" fillId="0" borderId="1" xfId="3" applyFont="1" applyBorder="1" applyAlignment="1">
      <alignment vertical="center"/>
    </xf>
    <xf numFmtId="0" fontId="10" fillId="0" borderId="0" xfId="3" applyFont="1"/>
    <xf numFmtId="2" fontId="14" fillId="0" borderId="2" xfId="3" applyNumberFormat="1" applyFont="1" applyBorder="1" applyAlignment="1">
      <alignment horizontal="center" vertical="center" wrapText="1"/>
    </xf>
    <xf numFmtId="2" fontId="15" fillId="0" borderId="2" xfId="3" applyNumberFormat="1" applyFont="1" applyBorder="1" applyAlignment="1">
      <alignment horizontal="center" vertical="center" wrapText="1"/>
    </xf>
    <xf numFmtId="0" fontId="16" fillId="5" borderId="2" xfId="3" applyFont="1" applyFill="1" applyBorder="1" applyAlignment="1">
      <alignment horizontal="center" vertical="center" wrapText="1"/>
    </xf>
    <xf numFmtId="2" fontId="16" fillId="5" borderId="2" xfId="3" applyNumberFormat="1" applyFont="1" applyFill="1" applyBorder="1" applyAlignment="1">
      <alignment horizontal="center" vertical="center" wrapText="1"/>
    </xf>
    <xf numFmtId="1" fontId="14" fillId="0" borderId="2" xfId="3" applyNumberFormat="1" applyFont="1" applyBorder="1" applyAlignment="1">
      <alignment horizontal="center" vertical="center" wrapText="1"/>
    </xf>
    <xf numFmtId="0" fontId="17" fillId="4" borderId="0" xfId="3" applyFont="1" applyFill="1" applyAlignment="1">
      <alignment vertical="center" wrapText="1"/>
    </xf>
    <xf numFmtId="0" fontId="17" fillId="4" borderId="0" xfId="3" applyFont="1" applyFill="1" applyAlignment="1">
      <alignment vertical="center"/>
    </xf>
    <xf numFmtId="1" fontId="17" fillId="4" borderId="0" xfId="3" applyNumberFormat="1" applyFont="1" applyFill="1" applyAlignment="1">
      <alignment horizontal="right" vertical="center" wrapText="1"/>
    </xf>
    <xf numFmtId="3" fontId="17" fillId="4" borderId="0" xfId="3" applyNumberFormat="1" applyFont="1" applyFill="1" applyAlignment="1">
      <alignment horizontal="right" vertical="center" wrapText="1"/>
    </xf>
    <xf numFmtId="0" fontId="21" fillId="0" borderId="0" xfId="3" applyFont="1" applyAlignment="1">
      <alignment vertical="center" wrapText="1"/>
    </xf>
    <xf numFmtId="0" fontId="21" fillId="0" borderId="0" xfId="3" applyFont="1" applyAlignment="1">
      <alignment horizontal="center" vertical="center" wrapText="1"/>
    </xf>
    <xf numFmtId="0" fontId="14" fillId="0" borderId="0" xfId="3" applyFont="1" applyAlignment="1">
      <alignment vertical="center" wrapText="1"/>
    </xf>
    <xf numFmtId="4" fontId="14" fillId="0" borderId="0" xfId="3" applyNumberFormat="1" applyFont="1" applyAlignment="1">
      <alignment vertical="center" wrapText="1"/>
    </xf>
    <xf numFmtId="4" fontId="15" fillId="0" borderId="0" xfId="3" applyNumberFormat="1" applyFont="1" applyAlignment="1">
      <alignment vertical="center" wrapText="1"/>
    </xf>
    <xf numFmtId="0" fontId="14" fillId="0" borderId="0" xfId="3" applyFont="1" applyAlignment="1">
      <alignment horizontal="center" vertical="center" wrapText="1"/>
    </xf>
    <xf numFmtId="0" fontId="22" fillId="0" borderId="0" xfId="3" applyFont="1" applyAlignment="1">
      <alignment horizontal="left" vertical="center" wrapText="1"/>
    </xf>
    <xf numFmtId="0" fontId="22" fillId="4" borderId="0" xfId="3" applyFont="1" applyFill="1" applyAlignment="1">
      <alignment vertical="center" wrapText="1"/>
    </xf>
    <xf numFmtId="0" fontId="22" fillId="4" borderId="0" xfId="3" applyFont="1" applyFill="1" applyAlignment="1">
      <alignment horizontal="left" vertical="center" wrapText="1"/>
    </xf>
    <xf numFmtId="14" fontId="22" fillId="4" borderId="0" xfId="3" applyNumberFormat="1" applyFont="1" applyFill="1" applyAlignment="1">
      <alignment horizontal="right" vertical="center" wrapText="1"/>
    </xf>
    <xf numFmtId="14" fontId="22" fillId="4" borderId="0" xfId="3" applyNumberFormat="1" applyFont="1" applyFill="1" applyAlignment="1">
      <alignment vertical="center" wrapText="1"/>
    </xf>
    <xf numFmtId="0" fontId="22" fillId="0" borderId="0" xfId="3" applyFont="1" applyAlignment="1">
      <alignment horizontal="center" vertical="center" wrapText="1"/>
    </xf>
    <xf numFmtId="0" fontId="22" fillId="4" borderId="0" xfId="3" applyFont="1" applyFill="1" applyAlignment="1">
      <alignment vertical="center"/>
    </xf>
    <xf numFmtId="0" fontId="22" fillId="0" borderId="0" xfId="3" applyFont="1" applyAlignment="1">
      <alignment vertical="center" wrapText="1"/>
    </xf>
    <xf numFmtId="0" fontId="14" fillId="0" borderId="0" xfId="3" applyFont="1" applyAlignment="1">
      <alignment horizontal="left" vertical="center" wrapText="1"/>
    </xf>
    <xf numFmtId="1" fontId="14" fillId="0" borderId="0" xfId="3" applyNumberFormat="1" applyFont="1" applyAlignment="1">
      <alignment vertical="center" wrapText="1"/>
    </xf>
    <xf numFmtId="0" fontId="22" fillId="0" borderId="0" xfId="3" applyFont="1" applyAlignment="1">
      <alignment horizontal="left" vertical="center"/>
    </xf>
    <xf numFmtId="1" fontId="22" fillId="0" borderId="0" xfId="3" quotePrefix="1" applyNumberFormat="1" applyFont="1" applyAlignment="1" applyProtection="1">
      <alignment horizontal="center" vertical="center" wrapText="1"/>
      <protection locked="0"/>
    </xf>
    <xf numFmtId="4" fontId="22" fillId="5" borderId="0" xfId="3" applyNumberFormat="1" applyFont="1" applyFill="1" applyAlignment="1">
      <alignment horizontal="center" vertical="center" wrapText="1"/>
    </xf>
    <xf numFmtId="4" fontId="15" fillId="0" borderId="0" xfId="0" applyNumberFormat="1" applyFont="1" applyAlignment="1">
      <alignment vertical="center" wrapText="1"/>
    </xf>
    <xf numFmtId="0" fontId="22" fillId="0" borderId="0" xfId="0" applyFont="1" applyAlignment="1">
      <alignment horizontal="center" vertical="center" wrapText="1"/>
    </xf>
    <xf numFmtId="4" fontId="22" fillId="0" borderId="0" xfId="0" applyNumberFormat="1" applyFont="1" applyAlignment="1">
      <alignment horizontal="center" vertical="center" wrapText="1"/>
    </xf>
    <xf numFmtId="14" fontId="24" fillId="4" borderId="0" xfId="3" applyNumberFormat="1" applyFont="1" applyFill="1" applyAlignment="1">
      <alignment horizontal="left" vertical="center" wrapText="1"/>
    </xf>
    <xf numFmtId="4" fontId="22" fillId="5" borderId="0" xfId="0" applyNumberFormat="1" applyFont="1" applyFill="1" applyAlignment="1">
      <alignment horizontal="center" vertical="center" wrapText="1"/>
    </xf>
    <xf numFmtId="3" fontId="14" fillId="0" borderId="0" xfId="3" applyNumberFormat="1" applyFont="1" applyAlignment="1">
      <alignment vertical="center" wrapText="1"/>
    </xf>
    <xf numFmtId="4" fontId="14" fillId="5" borderId="2" xfId="3" applyNumberFormat="1" applyFont="1" applyFill="1" applyBorder="1" applyAlignment="1">
      <alignment horizontal="center" vertical="center" wrapText="1"/>
    </xf>
    <xf numFmtId="0" fontId="16" fillId="0" borderId="2" xfId="3" applyFont="1" applyBorder="1" applyAlignment="1">
      <alignment horizontal="center" vertical="center" wrapText="1"/>
    </xf>
    <xf numFmtId="0" fontId="14" fillId="0" borderId="2" xfId="3" applyFont="1" applyBorder="1" applyAlignment="1">
      <alignment horizontal="center" vertical="center" wrapText="1"/>
    </xf>
    <xf numFmtId="0" fontId="14" fillId="4" borderId="2" xfId="0" applyFont="1" applyFill="1" applyBorder="1" applyAlignment="1">
      <alignment horizontal="center" vertical="center" wrapText="1"/>
    </xf>
    <xf numFmtId="0" fontId="14" fillId="0" borderId="2" xfId="0" applyFont="1" applyBorder="1" applyAlignment="1">
      <alignment horizontal="center" vertical="center" wrapText="1"/>
    </xf>
    <xf numFmtId="4" fontId="14" fillId="4" borderId="2" xfId="0" applyNumberFormat="1" applyFont="1" applyFill="1" applyBorder="1" applyAlignment="1">
      <alignment horizontal="center" vertical="center" wrapText="1"/>
    </xf>
    <xf numFmtId="4" fontId="14" fillId="0" borderId="2" xfId="0" applyNumberFormat="1" applyFont="1" applyBorder="1" applyAlignment="1">
      <alignment horizontal="center" vertical="center" wrapText="1"/>
    </xf>
    <xf numFmtId="0" fontId="15" fillId="0" borderId="2" xfId="3" applyFont="1" applyBorder="1" applyAlignment="1">
      <alignment horizontal="center" vertical="center" wrapText="1"/>
    </xf>
    <xf numFmtId="0" fontId="15"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16" fillId="4" borderId="2" xfId="0" applyFont="1" applyFill="1" applyBorder="1" applyAlignment="1">
      <alignment horizontal="center" vertical="center" wrapText="1"/>
    </xf>
    <xf numFmtId="3" fontId="14" fillId="5" borderId="2" xfId="3" applyNumberFormat="1" applyFont="1" applyFill="1" applyBorder="1" applyAlignment="1">
      <alignment horizontal="center" vertical="center" wrapText="1"/>
    </xf>
    <xf numFmtId="0" fontId="14" fillId="0" borderId="2" xfId="3" applyFont="1" applyBorder="1" applyAlignment="1">
      <alignment vertical="center" wrapText="1"/>
    </xf>
    <xf numFmtId="14" fontId="14" fillId="0" borderId="2" xfId="3" applyNumberFormat="1" applyFont="1" applyBorder="1" applyAlignment="1">
      <alignment vertical="center" wrapText="1"/>
    </xf>
    <xf numFmtId="0" fontId="14" fillId="0" borderId="2" xfId="3" quotePrefix="1" applyFont="1" applyBorder="1" applyAlignment="1">
      <alignment vertical="center" wrapText="1"/>
    </xf>
    <xf numFmtId="0" fontId="26" fillId="0" borderId="2" xfId="6" applyFont="1" applyFill="1" applyBorder="1" applyAlignment="1" applyProtection="1">
      <alignment vertical="center"/>
    </xf>
    <xf numFmtId="0" fontId="14" fillId="0" borderId="2" xfId="3" quotePrefix="1" applyFont="1" applyBorder="1" applyAlignment="1">
      <alignment horizontal="center" vertical="center" wrapText="1"/>
    </xf>
    <xf numFmtId="14" fontId="14" fillId="0" borderId="2" xfId="0" applyNumberFormat="1" applyFont="1" applyBorder="1" applyAlignment="1">
      <alignment vertical="center" wrapText="1"/>
    </xf>
    <xf numFmtId="1" fontId="27" fillId="0" borderId="2" xfId="3" applyNumberFormat="1" applyFont="1" applyBorder="1" applyAlignment="1">
      <alignment vertical="center" wrapText="1"/>
    </xf>
    <xf numFmtId="2" fontId="14" fillId="0" borderId="2" xfId="3" applyNumberFormat="1" applyFont="1" applyBorder="1" applyAlignment="1">
      <alignment vertical="center" wrapText="1"/>
    </xf>
    <xf numFmtId="4" fontId="14" fillId="0" borderId="2" xfId="3" applyNumberFormat="1" applyFont="1" applyBorder="1" applyAlignment="1">
      <alignment vertical="center" wrapText="1"/>
    </xf>
    <xf numFmtId="165" fontId="14" fillId="0" borderId="2" xfId="3" applyNumberFormat="1" applyFont="1" applyBorder="1" applyAlignment="1">
      <alignment vertical="center" wrapText="1"/>
    </xf>
    <xf numFmtId="2" fontId="14" fillId="2" borderId="2" xfId="3" applyNumberFormat="1" applyFont="1" applyFill="1" applyBorder="1" applyAlignment="1">
      <alignment vertical="center" wrapText="1"/>
    </xf>
    <xf numFmtId="0" fontId="14" fillId="4" borderId="2" xfId="3" applyFont="1" applyFill="1" applyBorder="1" applyAlignment="1">
      <alignment vertical="center" wrapText="1"/>
    </xf>
    <xf numFmtId="0" fontId="28" fillId="0" borderId="2" xfId="3" applyFont="1" applyBorder="1" applyAlignment="1">
      <alignment horizontal="center" vertical="center" wrapText="1"/>
    </xf>
    <xf numFmtId="2" fontId="28" fillId="0" borderId="2" xfId="3" applyNumberFormat="1" applyFont="1" applyBorder="1" applyAlignment="1">
      <alignment horizontal="center" vertical="center" wrapText="1"/>
    </xf>
    <xf numFmtId="0" fontId="14" fillId="0" borderId="2" xfId="0" quotePrefix="1" applyFont="1" applyBorder="1" applyAlignment="1">
      <alignment vertical="center" wrapText="1"/>
    </xf>
    <xf numFmtId="0" fontId="14" fillId="0" borderId="2" xfId="0" applyFont="1" applyBorder="1"/>
    <xf numFmtId="0" fontId="14" fillId="0" borderId="2" xfId="0" applyFont="1" applyBorder="1" applyAlignment="1">
      <alignment vertical="center" wrapText="1"/>
    </xf>
    <xf numFmtId="2" fontId="14" fillId="0" borderId="2" xfId="0" applyNumberFormat="1" applyFont="1" applyBorder="1" applyAlignment="1">
      <alignment horizontal="center" vertical="center" wrapText="1"/>
    </xf>
    <xf numFmtId="2" fontId="14" fillId="0" borderId="2" xfId="0" applyNumberFormat="1" applyFont="1" applyBorder="1" applyAlignment="1">
      <alignment vertical="center" wrapText="1"/>
    </xf>
    <xf numFmtId="2" fontId="14" fillId="0" borderId="0" xfId="3" applyNumberFormat="1" applyFont="1" applyAlignment="1">
      <alignment vertical="center" wrapText="1"/>
    </xf>
    <xf numFmtId="14" fontId="14" fillId="0" borderId="0" xfId="3" applyNumberFormat="1" applyFont="1" applyAlignment="1">
      <alignment vertical="center" wrapText="1"/>
    </xf>
    <xf numFmtId="0" fontId="30" fillId="0" borderId="0" xfId="1" applyFont="1" applyFill="1" applyAlignment="1">
      <alignment vertical="center" wrapText="1"/>
    </xf>
    <xf numFmtId="0" fontId="14" fillId="0" borderId="0" xfId="3" applyFont="1" applyAlignment="1">
      <alignment vertical="center"/>
    </xf>
    <xf numFmtId="0" fontId="14" fillId="5" borderId="0" xfId="3" applyFont="1" applyFill="1" applyAlignment="1">
      <alignment horizontal="center" vertical="center" wrapText="1"/>
    </xf>
    <xf numFmtId="0" fontId="14" fillId="5" borderId="0" xfId="3" applyFont="1" applyFill="1" applyAlignment="1">
      <alignment vertical="center" wrapText="1"/>
    </xf>
    <xf numFmtId="10" fontId="17" fillId="4" borderId="0" xfId="8" applyNumberFormat="1" applyFont="1" applyFill="1" applyAlignment="1">
      <alignment vertical="center"/>
    </xf>
    <xf numFmtId="0" fontId="17" fillId="4" borderId="0" xfId="3" applyFont="1" applyFill="1" applyAlignment="1">
      <alignment horizontal="right" vertical="center" wrapText="1"/>
    </xf>
    <xf numFmtId="0" fontId="34" fillId="0" borderId="0" xfId="3" applyFont="1" applyAlignment="1">
      <alignment vertical="center" wrapText="1"/>
    </xf>
    <xf numFmtId="4" fontId="34" fillId="0" borderId="0" xfId="3" applyNumberFormat="1" applyFont="1" applyAlignment="1">
      <alignment vertical="center" wrapText="1"/>
    </xf>
    <xf numFmtId="4" fontId="36" fillId="0" borderId="0" xfId="3" applyNumberFormat="1" applyFont="1" applyAlignment="1">
      <alignment vertical="center" wrapText="1"/>
    </xf>
    <xf numFmtId="0" fontId="17" fillId="4" borderId="2" xfId="0" applyFont="1" applyFill="1" applyBorder="1" applyAlignment="1">
      <alignment horizontal="center" vertical="center" wrapText="1"/>
    </xf>
    <xf numFmtId="1" fontId="15" fillId="0" borderId="0" xfId="0" applyNumberFormat="1" applyFont="1" applyAlignment="1">
      <alignment horizontal="center" vertical="center" wrapText="1"/>
    </xf>
    <xf numFmtId="2" fontId="15" fillId="0" borderId="0" xfId="0" applyNumberFormat="1" applyFont="1" applyAlignment="1">
      <alignment vertical="center" wrapText="1"/>
    </xf>
    <xf numFmtId="0" fontId="14" fillId="0" borderId="0" xfId="0" applyFont="1" applyAlignment="1">
      <alignment vertical="center" wrapText="1"/>
    </xf>
    <xf numFmtId="1" fontId="22" fillId="0" borderId="0" xfId="0" applyNumberFormat="1" applyFont="1" applyAlignment="1">
      <alignment horizontal="center" vertical="center" wrapText="1"/>
    </xf>
    <xf numFmtId="0" fontId="22" fillId="4" borderId="2" xfId="0" applyFont="1" applyFill="1" applyBorder="1" applyAlignment="1">
      <alignment horizontal="center" vertical="center" wrapText="1"/>
    </xf>
    <xf numFmtId="0" fontId="15" fillId="5" borderId="2" xfId="3" applyFont="1" applyFill="1" applyBorder="1" applyAlignment="1">
      <alignment horizontal="center" vertical="center" wrapText="1"/>
    </xf>
    <xf numFmtId="2" fontId="37" fillId="0" borderId="2" xfId="3" applyNumberFormat="1" applyFont="1" applyBorder="1" applyAlignment="1">
      <alignment horizontal="center" vertical="center" wrapText="1"/>
    </xf>
    <xf numFmtId="0" fontId="38" fillId="0" borderId="2" xfId="3" quotePrefix="1" applyFont="1" applyBorder="1" applyAlignment="1">
      <alignment horizontal="center" vertical="center" wrapText="1"/>
    </xf>
    <xf numFmtId="0" fontId="38" fillId="0" borderId="2" xfId="3" applyFont="1" applyBorder="1" applyAlignment="1">
      <alignment horizontal="center" vertical="center" wrapText="1"/>
    </xf>
    <xf numFmtId="2" fontId="37" fillId="0" borderId="2" xfId="0" applyNumberFormat="1" applyFont="1" applyBorder="1" applyAlignment="1">
      <alignment horizontal="center" vertical="center" wrapText="1"/>
    </xf>
    <xf numFmtId="0" fontId="22" fillId="4" borderId="0" xfId="3" applyFont="1" applyFill="1" applyAlignment="1">
      <alignment horizontal="left" vertical="center" wrapText="1"/>
    </xf>
    <xf numFmtId="0" fontId="22" fillId="4" borderId="0" xfId="3" applyFont="1" applyFill="1" applyAlignment="1">
      <alignment horizontal="left" vertical="center"/>
    </xf>
    <xf numFmtId="0" fontId="17" fillId="4" borderId="0" xfId="3" applyFont="1" applyFill="1" applyAlignment="1">
      <alignment horizontal="left" vertical="center"/>
    </xf>
    <xf numFmtId="0" fontId="17" fillId="4" borderId="0" xfId="3" applyFont="1" applyFill="1" applyAlignment="1">
      <alignment horizontal="left" vertical="center" wrapText="1"/>
    </xf>
    <xf numFmtId="3" fontId="34" fillId="0" borderId="2" xfId="3" applyNumberFormat="1" applyFont="1" applyBorder="1" applyAlignment="1">
      <alignment horizontal="center" vertical="center" wrapText="1"/>
    </xf>
    <xf numFmtId="164" fontId="14" fillId="7" borderId="2" xfId="3" quotePrefix="1" applyNumberFormat="1" applyFont="1" applyFill="1" applyBorder="1" applyAlignment="1">
      <alignment horizontal="center" vertical="center" wrapText="1"/>
    </xf>
    <xf numFmtId="164" fontId="14" fillId="7" borderId="2" xfId="3" applyNumberFormat="1" applyFont="1" applyFill="1" applyBorder="1" applyAlignment="1">
      <alignment horizontal="center" vertical="center" wrapText="1"/>
    </xf>
    <xf numFmtId="164" fontId="14" fillId="0" borderId="2" xfId="3" applyNumberFormat="1" applyFont="1" applyBorder="1" applyAlignment="1">
      <alignment horizontal="center" vertical="center" wrapText="1"/>
    </xf>
    <xf numFmtId="4" fontId="14" fillId="0" borderId="2" xfId="3" applyNumberFormat="1" applyFont="1" applyBorder="1" applyAlignment="1">
      <alignment horizontal="center" vertical="center" wrapText="1"/>
    </xf>
    <xf numFmtId="2" fontId="14" fillId="0" borderId="2" xfId="3" applyNumberFormat="1" applyFont="1" applyBorder="1" applyAlignment="1">
      <alignment horizontal="center" vertical="center" wrapText="1"/>
    </xf>
    <xf numFmtId="4" fontId="14" fillId="0" borderId="2" xfId="0" quotePrefix="1" applyNumberFormat="1" applyFont="1" applyBorder="1" applyAlignment="1">
      <alignment horizontal="center" vertical="center" wrapText="1"/>
    </xf>
    <xf numFmtId="4" fontId="14" fillId="0" borderId="2" xfId="0" applyNumberFormat="1" applyFont="1" applyBorder="1" applyAlignment="1">
      <alignment horizontal="center" vertical="center" wrapText="1"/>
    </xf>
    <xf numFmtId="3" fontId="14" fillId="0" borderId="2" xfId="3" applyNumberFormat="1" applyFont="1" applyBorder="1" applyAlignment="1">
      <alignment horizontal="center" vertical="center" wrapText="1"/>
    </xf>
    <xf numFmtId="164" fontId="14" fillId="0" borderId="2" xfId="0" applyNumberFormat="1" applyFont="1" applyBorder="1" applyAlignment="1">
      <alignment horizontal="center" vertical="center" wrapText="1"/>
    </xf>
    <xf numFmtId="3" fontId="28" fillId="0" borderId="2" xfId="3" applyNumberFormat="1" applyFont="1" applyBorder="1" applyAlignment="1">
      <alignment horizontal="center" vertical="center" wrapText="1"/>
    </xf>
    <xf numFmtId="164" fontId="14" fillId="0" borderId="2" xfId="3" quotePrefix="1" applyNumberFormat="1" applyFont="1" applyBorder="1" applyAlignment="1">
      <alignment horizontal="center" vertical="center" wrapText="1"/>
    </xf>
    <xf numFmtId="0" fontId="14" fillId="5" borderId="2" xfId="3" applyFont="1" applyFill="1" applyBorder="1" applyAlignment="1">
      <alignment horizontal="center" vertical="center" wrapText="1"/>
    </xf>
    <xf numFmtId="4" fontId="14" fillId="5" borderId="2" xfId="3" applyNumberFormat="1" applyFont="1" applyFill="1" applyBorder="1" applyAlignment="1">
      <alignment horizontal="center" vertical="center" wrapText="1"/>
    </xf>
    <xf numFmtId="0" fontId="34" fillId="0" borderId="0" xfId="3" applyFont="1" applyAlignment="1">
      <alignment horizontal="left" vertical="center"/>
    </xf>
    <xf numFmtId="0" fontId="34" fillId="0" borderId="0" xfId="3" applyFont="1" applyAlignment="1">
      <alignment horizontal="left" vertical="center" wrapText="1"/>
    </xf>
    <xf numFmtId="0" fontId="14" fillId="0" borderId="0" xfId="3" applyFont="1" applyAlignment="1">
      <alignment horizontal="left" vertical="center" wrapText="1"/>
    </xf>
    <xf numFmtId="0" fontId="21" fillId="0" borderId="0" xfId="3" applyFont="1" applyAlignment="1">
      <alignment horizontal="center" vertical="center" wrapText="1"/>
    </xf>
    <xf numFmtId="0" fontId="14" fillId="0" borderId="0" xfId="3" applyFont="1" applyAlignment="1">
      <alignment horizontal="center" vertical="center" wrapText="1"/>
    </xf>
    <xf numFmtId="0" fontId="22" fillId="0" borderId="0" xfId="3" applyFont="1" applyAlignment="1">
      <alignment horizontal="left" vertical="center" wrapText="1"/>
    </xf>
    <xf numFmtId="0" fontId="30" fillId="0" borderId="0" xfId="1" applyFont="1" applyFill="1" applyAlignment="1">
      <alignment vertical="center" wrapText="1"/>
    </xf>
    <xf numFmtId="0" fontId="3" fillId="0" borderId="0" xfId="2" applyAlignment="1">
      <alignment horizontal="center" vertical="center" wrapText="1"/>
    </xf>
    <xf numFmtId="0" fontId="2" fillId="0" borderId="0" xfId="0" applyFont="1" applyAlignment="1">
      <alignment horizontal="center" vertical="center" wrapText="1"/>
    </xf>
    <xf numFmtId="0" fontId="8" fillId="0" borderId="0" xfId="0" applyFont="1" applyAlignment="1">
      <alignment horizontal="center"/>
    </xf>
    <xf numFmtId="0" fontId="2" fillId="0" borderId="0" xfId="0" applyFont="1" applyAlignment="1">
      <alignment horizontal="center" vertical="center"/>
    </xf>
    <xf numFmtId="0" fontId="5" fillId="0" borderId="4" xfId="0" applyFont="1" applyBorder="1" applyAlignment="1">
      <alignment horizontal="justify" vertical="center"/>
    </xf>
    <xf numFmtId="0" fontId="5" fillId="0" borderId="6" xfId="0" applyFont="1" applyBorder="1" applyAlignment="1">
      <alignment horizontal="justify" vertical="center"/>
    </xf>
    <xf numFmtId="0" fontId="5" fillId="0" borderId="8" xfId="0" applyFont="1" applyBorder="1" applyAlignment="1">
      <alignment horizontal="justify" vertical="center"/>
    </xf>
    <xf numFmtId="0" fontId="4" fillId="0" borderId="4" xfId="0" applyFont="1" applyBorder="1" applyAlignment="1">
      <alignment horizontal="center" vertical="center"/>
    </xf>
    <xf numFmtId="0" fontId="4" fillId="0" borderId="6" xfId="0" applyFont="1" applyBorder="1" applyAlignment="1">
      <alignment horizontal="center" vertical="center"/>
    </xf>
    <xf numFmtId="0" fontId="4" fillId="0" borderId="8" xfId="0" applyFont="1" applyBorder="1" applyAlignment="1">
      <alignment horizontal="center" vertical="center"/>
    </xf>
    <xf numFmtId="0" fontId="3" fillId="0" borderId="3" xfId="2" applyBorder="1" applyAlignment="1">
      <alignment horizontal="center" vertical="center" wrapText="1"/>
    </xf>
    <xf numFmtId="0" fontId="4" fillId="0" borderId="4" xfId="0" applyFont="1" applyBorder="1" applyAlignment="1">
      <alignment horizontal="justify" vertical="center" wrapText="1"/>
    </xf>
    <xf numFmtId="0" fontId="4" fillId="0" borderId="6"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8" xfId="0" applyFont="1" applyBorder="1" applyAlignment="1">
      <alignment horizontal="justify" vertical="center" wrapText="1"/>
    </xf>
    <xf numFmtId="14" fontId="34" fillId="0" borderId="0" xfId="3" applyNumberFormat="1" applyFont="1" applyAlignment="1">
      <alignment vertical="center" wrapText="1"/>
    </xf>
  </cellXfs>
  <cellStyles count="9">
    <cellStyle name="Нормален" xfId="0" builtinId="0"/>
    <cellStyle name="Нормален 2" xfId="3"/>
    <cellStyle name="Нормален 3" xfId="4"/>
    <cellStyle name="Нормален 4" xfId="6"/>
    <cellStyle name="Нормален 5" xfId="5"/>
    <cellStyle name="Нормален 6" xfId="7"/>
    <cellStyle name="Процент" xfId="8" builtinId="5"/>
    <cellStyle name="Хипервръзка" xfId="1" builtinId="8"/>
    <cellStyle name="Хипервръзка 2" xfId="2"/>
  </cellStyles>
  <dxfs count="14">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9" defaultPivotStyle="PivotStyleLight16"/>
  <colors>
    <mruColors>
      <color rgb="FFCC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287206</xdr:colOff>
      <xdr:row>1</xdr:row>
      <xdr:rowOff>381000</xdr:rowOff>
    </xdr:to>
    <xdr:pic>
      <xdr:nvPicPr>
        <xdr:cNvPr id="2" name="Картина 1">
          <a:extLst>
            <a:ext uri="{FF2B5EF4-FFF2-40B4-BE49-F238E27FC236}">
              <a16:creationId xmlns:a16="http://schemas.microsoft.com/office/drawing/2014/main" xmlns="" id="{6720D26C-A2D0-49AE-988C-A088521D2863}"/>
            </a:ext>
          </a:extLst>
        </xdr:cNvPr>
        <xdr:cNvPicPr>
          <a:picLocks noChangeAspect="1"/>
        </xdr:cNvPicPr>
      </xdr:nvPicPr>
      <xdr:blipFill>
        <a:blip xmlns:r="http://schemas.openxmlformats.org/officeDocument/2006/relationships" r:embed="rId1" cstate="print"/>
        <a:stretch>
          <a:fillRect/>
        </a:stretch>
      </xdr:blipFill>
      <xdr:spPr>
        <a:xfrm>
          <a:off x="336176" y="156882"/>
          <a:ext cx="1026795" cy="3810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Христо Николов" id="{7F7F7060-520E-41E6-B548-1BD7E695AF54}" userId="8e74a21907686c83" providerId="Windows Live"/>
</personList>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30" dT="2025-04-30T14:19:15.80" personId="{7F7F7060-520E-41E6-B548-1BD7E695AF54}" id="{D23592BC-245D-4D25-A768-CDC34E14C606}">
    <text>Ecosyst</text>
  </threadedComment>
  <threadedComment ref="D108" dT="2025-04-30T14:19:32.71" personId="{7F7F7060-520E-41E6-B548-1BD7E695AF54}" id="{FACCC369-C89D-4FE0-939B-E2E128203127}">
    <text>Dabenska</text>
  </threadedComment>
  <threadedComment ref="D120" dT="2025-04-30T14:19:45.62" personId="{7F7F7060-520E-41E6-B548-1BD7E695AF54}" id="{A6CF2AC9-88C2-4F95-B035-39C10B2D6FF3}">
    <text>Stoitsev</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hyperlink" Target="https://www.moew.government.bg/wp-content/uploads/2017/07/Metodika_final.pdf"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mzh.government.bg/bg/politiki-i-programi/programi-za-finansirane/darzhavni-pomoshti/otstapka-akciz-gaziol/" TargetMode="External"/></Relationships>
</file>

<file path=xl/worksheets/sheet1.xml><?xml version="1.0" encoding="utf-8"?>
<worksheet xmlns="http://schemas.openxmlformats.org/spreadsheetml/2006/main" xmlns:r="http://schemas.openxmlformats.org/officeDocument/2006/relationships">
  <sheetPr>
    <tabColor rgb="FF92D050"/>
  </sheetPr>
  <dimension ref="A1:AY161"/>
  <sheetViews>
    <sheetView tabSelected="1" topLeftCell="A16" zoomScale="85" zoomScaleNormal="85" zoomScaleSheetLayoutView="10" workbookViewId="0">
      <selection activeCell="I20" sqref="I20"/>
    </sheetView>
  </sheetViews>
  <sheetFormatPr defaultColWidth="9.08984375" defaultRowHeight="12"/>
  <cols>
    <col min="1" max="1" width="5" style="38" bestFit="1" customWidth="1"/>
    <col min="2" max="2" width="11.08984375" style="38" customWidth="1"/>
    <col min="3" max="3" width="41.54296875" style="38" customWidth="1"/>
    <col min="4" max="4" width="11.453125" style="38" customWidth="1"/>
    <col min="5" max="5" width="11.6328125" style="38" customWidth="1"/>
    <col min="6" max="6" width="13" style="38" customWidth="1"/>
    <col min="7" max="7" width="13.6328125" style="38" customWidth="1"/>
    <col min="8" max="8" width="26.54296875" style="38" customWidth="1"/>
    <col min="9" max="9" width="23.08984375" style="38" customWidth="1"/>
    <col min="10" max="10" width="7.453125" style="38" customWidth="1"/>
    <col min="11" max="11" width="10.08984375" style="38" customWidth="1"/>
    <col min="12" max="12" width="21.08984375" style="38" bestFit="1" customWidth="1"/>
    <col min="13" max="13" width="12.08984375" style="38" customWidth="1"/>
    <col min="14" max="14" width="19.6328125" style="38" customWidth="1"/>
    <col min="15" max="15" width="10.6328125" style="38" customWidth="1"/>
    <col min="16" max="17" width="10.54296875" style="38" customWidth="1"/>
    <col min="18" max="18" width="21.08984375" style="38" customWidth="1"/>
    <col min="19" max="19" width="11.08984375" style="38" customWidth="1"/>
    <col min="20" max="20" width="10.54296875" style="38" customWidth="1"/>
    <col min="21" max="21" width="11" style="38" customWidth="1"/>
    <col min="22" max="22" width="12.54296875" style="38" customWidth="1"/>
    <col min="23" max="23" width="11.6328125" style="38" customWidth="1"/>
    <col min="24" max="24" width="11.08984375" style="38" customWidth="1"/>
    <col min="25" max="25" width="9.36328125" style="38" customWidth="1"/>
    <col min="26" max="26" width="13" style="38" customWidth="1"/>
    <col min="27" max="27" width="13" style="39" customWidth="1"/>
    <col min="28" max="28" width="13" style="38" customWidth="1"/>
    <col min="29" max="31" width="13" style="40" customWidth="1"/>
    <col min="32" max="33" width="13" style="38" customWidth="1"/>
    <col min="34" max="34" width="11.453125" style="38" customWidth="1"/>
    <col min="35" max="35" width="11.08984375" style="38" customWidth="1"/>
    <col min="36" max="36" width="9.54296875" style="38" customWidth="1"/>
    <col min="37" max="37" width="9.08984375" style="38"/>
    <col min="38" max="38" width="11.36328125" style="38" bestFit="1" customWidth="1"/>
    <col min="39" max="39" width="10.6328125" style="38" customWidth="1"/>
    <col min="40" max="41" width="9.08984375" style="38"/>
    <col min="42" max="42" width="11" style="38" customWidth="1"/>
    <col min="43" max="48" width="16.36328125" style="38" customWidth="1"/>
    <col min="49" max="49" width="14.36328125" style="38" customWidth="1"/>
    <col min="50" max="51" width="9.08984375" style="38"/>
    <col min="52" max="52" width="22.90625" style="38" customWidth="1"/>
    <col min="53" max="16384" width="9.08984375" style="38"/>
  </cols>
  <sheetData>
    <row r="1" spans="1:48" ht="12" customHeight="1">
      <c r="A1" s="36"/>
      <c r="B1" s="36"/>
      <c r="C1" s="135" t="s">
        <v>6</v>
      </c>
      <c r="D1" s="135"/>
      <c r="E1" s="135"/>
      <c r="F1" s="135"/>
      <c r="G1" s="135"/>
      <c r="H1" s="135"/>
      <c r="I1" s="36"/>
      <c r="J1" s="36"/>
      <c r="K1" s="36"/>
      <c r="L1" s="36"/>
      <c r="M1" s="36"/>
      <c r="N1" s="36"/>
      <c r="O1" s="36"/>
      <c r="P1" s="36"/>
      <c r="Q1" s="36"/>
      <c r="R1" s="36"/>
      <c r="S1" s="36"/>
      <c r="T1" s="36"/>
    </row>
    <row r="2" spans="1:48" ht="36" customHeight="1">
      <c r="C2" s="135" t="s">
        <v>113</v>
      </c>
      <c r="D2" s="135"/>
      <c r="E2" s="135"/>
      <c r="F2" s="135"/>
      <c r="G2" s="135"/>
      <c r="H2" s="135"/>
      <c r="I2" s="37" t="s">
        <v>609</v>
      </c>
      <c r="J2" s="36"/>
      <c r="K2" s="36"/>
      <c r="L2" s="36"/>
      <c r="M2" s="36"/>
      <c r="N2" s="36"/>
      <c r="O2" s="36"/>
      <c r="P2" s="36"/>
      <c r="Q2" s="36"/>
      <c r="R2" s="36"/>
      <c r="S2" s="36"/>
      <c r="AF2" s="40"/>
      <c r="AG2" s="40"/>
    </row>
    <row r="3" spans="1:48">
      <c r="N3" s="136"/>
      <c r="O3" s="136"/>
      <c r="AS3" s="40"/>
      <c r="AT3" s="40"/>
      <c r="AU3" s="40"/>
    </row>
    <row r="4" spans="1:48" ht="20.149999999999999" customHeight="1">
      <c r="A4" s="137" t="s">
        <v>83</v>
      </c>
      <c r="B4" s="137"/>
      <c r="C4" s="137"/>
      <c r="D4" s="137"/>
      <c r="E4" s="137"/>
      <c r="F4" s="137"/>
      <c r="G4" s="137"/>
      <c r="H4" s="137"/>
      <c r="I4" s="137"/>
      <c r="J4" s="137"/>
      <c r="K4" s="137"/>
      <c r="L4" s="137"/>
      <c r="M4" s="137"/>
      <c r="N4" s="137"/>
      <c r="O4" s="137"/>
      <c r="P4" s="137"/>
      <c r="Q4" s="137"/>
      <c r="R4" s="137"/>
      <c r="S4" s="137"/>
      <c r="T4" s="137"/>
      <c r="AS4" s="40"/>
      <c r="AT4" s="40"/>
      <c r="AU4" s="40"/>
    </row>
    <row r="5" spans="1:48" ht="20.149999999999999" customHeight="1">
      <c r="A5" s="42"/>
      <c r="B5" s="42"/>
      <c r="C5" s="42"/>
      <c r="D5" s="42"/>
      <c r="E5" s="42"/>
      <c r="F5" s="42"/>
      <c r="G5" s="42"/>
      <c r="H5" s="42"/>
      <c r="I5" s="42"/>
      <c r="J5" s="42"/>
      <c r="K5" s="42"/>
      <c r="L5" s="42"/>
      <c r="M5" s="42"/>
      <c r="N5" s="42"/>
      <c r="O5" s="42"/>
      <c r="P5" s="42"/>
      <c r="Q5" s="42"/>
      <c r="R5" s="42"/>
      <c r="S5" s="42"/>
      <c r="T5" s="42"/>
      <c r="AS5" s="40"/>
      <c r="AT5" s="40"/>
      <c r="AU5" s="40"/>
    </row>
    <row r="6" spans="1:48" ht="20.149999999999999" customHeight="1">
      <c r="A6" s="43">
        <v>1</v>
      </c>
      <c r="B6" s="114" t="s">
        <v>567</v>
      </c>
      <c r="C6" s="114"/>
      <c r="D6" s="114" t="s">
        <v>577</v>
      </c>
      <c r="E6" s="114"/>
      <c r="F6" s="114"/>
      <c r="G6" s="114"/>
      <c r="H6" s="42"/>
      <c r="I6" s="42"/>
      <c r="J6" s="42"/>
      <c r="K6" s="42"/>
      <c r="L6" s="42"/>
      <c r="M6" s="42"/>
      <c r="N6" s="42"/>
      <c r="O6" s="42"/>
      <c r="P6" s="42"/>
      <c r="Q6" s="42"/>
      <c r="R6" s="42"/>
      <c r="S6" s="42"/>
      <c r="T6" s="42"/>
      <c r="AS6" s="40"/>
      <c r="AT6" s="40"/>
      <c r="AU6" s="40"/>
    </row>
    <row r="7" spans="1:48" ht="20.149999999999999" customHeight="1">
      <c r="A7" s="43">
        <v>2</v>
      </c>
      <c r="B7" s="114" t="s">
        <v>568</v>
      </c>
      <c r="C7" s="114"/>
      <c r="D7" s="44" t="s">
        <v>578</v>
      </c>
      <c r="E7" s="44"/>
      <c r="F7" s="44"/>
      <c r="G7" s="44"/>
      <c r="H7" s="42"/>
      <c r="I7" s="42"/>
      <c r="J7" s="42"/>
      <c r="K7" s="42"/>
      <c r="L7" s="42"/>
      <c r="M7" s="42"/>
      <c r="N7" s="42"/>
      <c r="O7" s="42"/>
      <c r="P7" s="42"/>
      <c r="Q7" s="42"/>
      <c r="R7" s="42"/>
      <c r="S7" s="42"/>
      <c r="T7" s="42"/>
      <c r="AS7" s="40"/>
      <c r="AT7" s="40"/>
      <c r="AU7" s="40"/>
    </row>
    <row r="8" spans="1:48" ht="20.149999999999999" customHeight="1">
      <c r="A8" s="43">
        <v>3</v>
      </c>
      <c r="B8" s="114" t="s">
        <v>569</v>
      </c>
      <c r="C8" s="114"/>
      <c r="D8" s="45">
        <v>44943</v>
      </c>
      <c r="E8" s="44"/>
      <c r="F8" s="44"/>
      <c r="G8" s="44"/>
      <c r="H8" s="42"/>
      <c r="I8" s="42"/>
      <c r="J8" s="42"/>
      <c r="K8" s="42"/>
      <c r="L8" s="42"/>
      <c r="M8" s="42"/>
      <c r="N8" s="42"/>
      <c r="O8" s="42"/>
      <c r="P8" s="42"/>
      <c r="Q8" s="42"/>
      <c r="R8" s="42"/>
      <c r="S8" s="42"/>
      <c r="T8" s="42"/>
      <c r="AS8" s="40"/>
      <c r="AT8" s="40"/>
      <c r="AU8" s="40"/>
    </row>
    <row r="9" spans="1:48" ht="20.149999999999999" customHeight="1">
      <c r="A9" s="43">
        <v>4</v>
      </c>
      <c r="B9" s="114" t="s">
        <v>570</v>
      </c>
      <c r="C9" s="114"/>
      <c r="D9" s="45">
        <v>45374</v>
      </c>
      <c r="E9" s="44"/>
      <c r="F9" s="44"/>
      <c r="G9" s="44"/>
      <c r="H9" s="42"/>
      <c r="I9" s="42"/>
      <c r="J9" s="42"/>
      <c r="K9" s="42"/>
      <c r="L9" s="42"/>
      <c r="M9" s="42"/>
      <c r="N9" s="42"/>
      <c r="O9" s="42"/>
      <c r="P9" s="42"/>
      <c r="Q9" s="42"/>
      <c r="R9" s="42"/>
      <c r="S9" s="42"/>
      <c r="T9" s="42"/>
      <c r="AS9" s="40"/>
      <c r="AT9" s="40"/>
      <c r="AU9" s="40"/>
    </row>
    <row r="10" spans="1:48" ht="20.149999999999999" customHeight="1">
      <c r="A10" s="43">
        <v>5</v>
      </c>
      <c r="B10" s="114" t="s">
        <v>571</v>
      </c>
      <c r="C10" s="114"/>
      <c r="D10" s="46">
        <v>45792</v>
      </c>
      <c r="E10" s="44"/>
      <c r="F10" s="44"/>
      <c r="G10" s="44"/>
      <c r="H10" s="42"/>
      <c r="I10" s="42"/>
      <c r="J10" s="42"/>
      <c r="K10" s="42"/>
      <c r="L10" s="42"/>
      <c r="M10" s="42"/>
      <c r="N10" s="42"/>
      <c r="O10" s="42"/>
      <c r="P10" s="42"/>
      <c r="Q10" s="42"/>
      <c r="R10" s="42"/>
      <c r="S10" s="42"/>
      <c r="T10" s="42"/>
      <c r="AS10" s="40"/>
      <c r="AT10" s="40"/>
      <c r="AU10" s="40"/>
    </row>
    <row r="11" spans="1:48" ht="28.5" customHeight="1">
      <c r="A11" s="43">
        <v>6</v>
      </c>
      <c r="B11" s="114" t="s">
        <v>572</v>
      </c>
      <c r="C11" s="114"/>
      <c r="D11" s="46">
        <v>45335</v>
      </c>
      <c r="E11" s="46" t="s">
        <v>573</v>
      </c>
      <c r="F11" s="46" t="str">
        <f>IF(AND(D11&gt;=D9, D11&lt;=D10), "In period", "Retrospective date")</f>
        <v>Retrospective date</v>
      </c>
      <c r="G11" s="46"/>
      <c r="H11" s="42"/>
      <c r="I11" s="42"/>
      <c r="J11" s="42"/>
      <c r="K11" s="42"/>
      <c r="L11" s="42"/>
      <c r="M11" s="42"/>
      <c r="N11" s="42"/>
      <c r="O11" s="42"/>
      <c r="P11" s="42"/>
      <c r="Q11" s="42"/>
      <c r="R11" s="42"/>
      <c r="S11" s="42"/>
      <c r="T11" s="42"/>
      <c r="AS11" s="40"/>
      <c r="AT11" s="40"/>
      <c r="AU11" s="40"/>
    </row>
    <row r="12" spans="1:48" ht="20.149999999999999" customHeight="1">
      <c r="A12" s="43">
        <v>7</v>
      </c>
      <c r="B12" s="114" t="s">
        <v>574</v>
      </c>
      <c r="C12" s="114"/>
      <c r="D12" s="46">
        <v>45702</v>
      </c>
      <c r="E12" s="46" t="s">
        <v>575</v>
      </c>
      <c r="F12" s="46" t="str">
        <f>IF(AND(D12&gt;=D9, D12&lt;=D10), "In period", "Retrospective date")</f>
        <v>In period</v>
      </c>
      <c r="G12" s="46"/>
      <c r="H12" s="42"/>
      <c r="I12" s="42"/>
      <c r="J12" s="42"/>
      <c r="K12" s="42"/>
      <c r="L12" s="42"/>
      <c r="M12" s="42"/>
      <c r="N12" s="42"/>
      <c r="O12" s="42"/>
      <c r="P12" s="42"/>
      <c r="Q12" s="42"/>
      <c r="R12" s="42"/>
      <c r="S12" s="42"/>
      <c r="T12" s="42"/>
      <c r="AS12" s="40"/>
      <c r="AT12" s="40"/>
      <c r="AU12" s="40"/>
    </row>
    <row r="13" spans="1:48" ht="20.149999999999999" customHeight="1">
      <c r="A13" s="43">
        <v>8</v>
      </c>
      <c r="B13" s="114" t="s">
        <v>576</v>
      </c>
      <c r="C13" s="114"/>
      <c r="D13" s="45">
        <v>44943</v>
      </c>
      <c r="E13" s="44"/>
      <c r="F13" s="44"/>
      <c r="G13" s="44"/>
      <c r="H13" s="42"/>
      <c r="I13" s="42"/>
      <c r="J13" s="42"/>
      <c r="K13" s="42"/>
      <c r="L13" s="42"/>
      <c r="M13" s="42"/>
      <c r="N13" s="42"/>
      <c r="O13" s="42"/>
      <c r="P13" s="42"/>
      <c r="Q13" s="42"/>
      <c r="R13" s="42"/>
      <c r="S13" s="42"/>
      <c r="T13" s="42"/>
      <c r="AS13" s="40"/>
      <c r="AT13" s="40"/>
      <c r="AU13" s="40"/>
    </row>
    <row r="14" spans="1:48" ht="33" customHeight="1">
      <c r="A14" s="43">
        <v>9</v>
      </c>
      <c r="B14" s="115" t="s">
        <v>552</v>
      </c>
      <c r="C14" s="115"/>
      <c r="D14" s="114" t="s">
        <v>579</v>
      </c>
      <c r="E14" s="114"/>
      <c r="F14" s="114"/>
      <c r="G14" s="114"/>
      <c r="H14" s="47"/>
      <c r="I14" s="47"/>
      <c r="J14" s="47"/>
      <c r="K14" s="47"/>
      <c r="L14" s="47"/>
      <c r="M14" s="47"/>
      <c r="N14" s="47"/>
      <c r="O14" s="47"/>
      <c r="R14" s="47"/>
      <c r="AS14" s="40"/>
      <c r="AT14" s="40"/>
      <c r="AU14" s="40"/>
    </row>
    <row r="15" spans="1:48" ht="20.149999999999999" customHeight="1">
      <c r="A15" s="48">
        <v>10</v>
      </c>
      <c r="B15" s="115" t="s">
        <v>553</v>
      </c>
      <c r="C15" s="115"/>
      <c r="D15" s="115" t="s">
        <v>555</v>
      </c>
      <c r="E15" s="115"/>
      <c r="F15" s="115"/>
      <c r="G15" s="115"/>
      <c r="H15" s="49"/>
      <c r="I15" s="49"/>
      <c r="J15" s="49"/>
      <c r="K15" s="49"/>
      <c r="L15" s="49"/>
      <c r="M15" s="49"/>
      <c r="N15" s="49"/>
      <c r="O15" s="49"/>
      <c r="R15" s="50"/>
      <c r="S15" s="50"/>
      <c r="X15" s="51"/>
      <c r="Y15" s="51"/>
      <c r="AA15" s="38"/>
      <c r="AC15" s="38"/>
      <c r="AD15" s="38"/>
      <c r="AE15" s="38"/>
      <c r="AS15" s="40"/>
      <c r="AT15" s="40"/>
      <c r="AU15" s="40"/>
    </row>
    <row r="16" spans="1:48" ht="20.149999999999999" customHeight="1">
      <c r="H16" s="52"/>
      <c r="I16" s="49"/>
      <c r="J16" s="49"/>
      <c r="K16" s="49"/>
      <c r="L16" s="49"/>
      <c r="M16" s="49"/>
      <c r="N16" s="49"/>
      <c r="O16" s="49"/>
      <c r="R16" s="53"/>
      <c r="S16" s="41"/>
      <c r="X16" s="51"/>
      <c r="Y16" s="51"/>
      <c r="AA16" s="38"/>
      <c r="AC16" s="38"/>
      <c r="AD16" s="38"/>
      <c r="AE16" s="38"/>
      <c r="AV16" s="54" t="s">
        <v>110</v>
      </c>
    </row>
    <row r="17" spans="1:51" ht="20.149999999999999" customHeight="1">
      <c r="A17" s="32">
        <v>1</v>
      </c>
      <c r="B17" s="116" t="s">
        <v>597</v>
      </c>
      <c r="C17" s="116"/>
      <c r="D17" s="35">
        <f>AR29</f>
        <v>7720.1419462889999</v>
      </c>
      <c r="E17" s="33"/>
      <c r="F17" s="43"/>
      <c r="G17" s="43"/>
      <c r="H17" s="52"/>
      <c r="I17" s="49"/>
      <c r="J17" s="49"/>
      <c r="K17" s="49"/>
      <c r="L17" s="49"/>
      <c r="M17" s="49"/>
      <c r="N17" s="49"/>
      <c r="O17" s="49"/>
      <c r="R17" s="53"/>
      <c r="S17" s="41"/>
      <c r="X17" s="51"/>
      <c r="Y17" s="51"/>
      <c r="AA17" s="38"/>
      <c r="AC17" s="38"/>
      <c r="AD17" s="38"/>
      <c r="AE17" s="38"/>
      <c r="AS17" s="55"/>
      <c r="AT17" s="55"/>
      <c r="AU17" s="55"/>
      <c r="AV17" s="56">
        <v>37</v>
      </c>
    </row>
    <row r="18" spans="1:51" ht="20.149999999999999" customHeight="1">
      <c r="A18" s="33">
        <v>2</v>
      </c>
      <c r="B18" s="117" t="s">
        <v>607</v>
      </c>
      <c r="C18" s="117"/>
      <c r="D18" s="35">
        <f>ROUNDUP((D17*E18),0)</f>
        <v>1599</v>
      </c>
      <c r="E18" s="98">
        <v>0.20699999999999999</v>
      </c>
      <c r="F18" s="48"/>
      <c r="G18" s="48"/>
      <c r="H18" s="52"/>
      <c r="I18" s="49"/>
      <c r="J18" s="49"/>
      <c r="K18" s="49"/>
      <c r="L18" s="49"/>
      <c r="M18" s="49"/>
      <c r="N18" s="49"/>
      <c r="O18" s="49"/>
      <c r="R18" s="53"/>
      <c r="S18" s="41"/>
      <c r="X18" s="51"/>
      <c r="Y18" s="51"/>
      <c r="AA18" s="38"/>
      <c r="AC18" s="38"/>
      <c r="AD18" s="38"/>
      <c r="AE18" s="38"/>
      <c r="AQ18" s="57"/>
      <c r="AR18" s="57"/>
      <c r="AS18" s="55"/>
      <c r="AT18" s="55"/>
      <c r="AU18" s="55"/>
      <c r="AV18" s="54" t="s">
        <v>111</v>
      </c>
    </row>
    <row r="19" spans="1:51" ht="20.149999999999999" customHeight="1">
      <c r="A19" s="32">
        <v>3</v>
      </c>
      <c r="B19" s="117" t="s">
        <v>598</v>
      </c>
      <c r="C19" s="117"/>
      <c r="D19" s="34">
        <v>15</v>
      </c>
      <c r="E19" s="34"/>
      <c r="F19" s="46"/>
      <c r="G19" s="46"/>
      <c r="H19" s="52"/>
      <c r="I19" s="49"/>
      <c r="J19" s="49"/>
      <c r="K19" s="49"/>
      <c r="L19" s="49"/>
      <c r="M19" s="49"/>
      <c r="N19" s="49"/>
      <c r="O19" s="49"/>
      <c r="R19" s="53"/>
      <c r="S19" s="41"/>
      <c r="X19" s="51"/>
      <c r="Y19" s="51"/>
      <c r="AA19" s="38"/>
      <c r="AC19" s="38"/>
      <c r="AD19" s="38"/>
      <c r="AE19" s="38"/>
      <c r="AQ19" s="57"/>
      <c r="AR19" s="57"/>
      <c r="AS19" s="55"/>
      <c r="AT19" s="55"/>
      <c r="AU19" s="55"/>
      <c r="AV19" s="56">
        <v>29</v>
      </c>
    </row>
    <row r="20" spans="1:51" ht="31.25" customHeight="1">
      <c r="A20" s="32">
        <v>4</v>
      </c>
      <c r="B20" s="117" t="s">
        <v>599</v>
      </c>
      <c r="C20" s="117"/>
      <c r="D20" s="34">
        <f>ROUNDUP((AU29),0)</f>
        <v>40</v>
      </c>
      <c r="E20" s="34"/>
      <c r="F20" s="46"/>
      <c r="G20" s="46"/>
      <c r="H20" s="52"/>
      <c r="I20" s="49"/>
      <c r="J20" s="49"/>
      <c r="K20" s="49"/>
      <c r="L20" s="49"/>
      <c r="M20" s="49"/>
      <c r="N20" s="49"/>
      <c r="O20" s="49"/>
      <c r="R20" s="53"/>
      <c r="S20" s="41"/>
      <c r="X20" s="51"/>
      <c r="Y20" s="51"/>
      <c r="AA20" s="38"/>
      <c r="AC20" s="38"/>
      <c r="AD20" s="38"/>
      <c r="AE20" s="38"/>
      <c r="AQ20" s="57"/>
      <c r="AR20" s="57"/>
      <c r="AS20" s="55"/>
      <c r="AT20" s="55"/>
      <c r="AU20" s="55"/>
      <c r="AV20" s="54" t="s">
        <v>112</v>
      </c>
    </row>
    <row r="21" spans="1:51" ht="31.25" customHeight="1">
      <c r="A21" s="32">
        <v>5</v>
      </c>
      <c r="B21" s="117" t="s">
        <v>600</v>
      </c>
      <c r="C21" s="117"/>
      <c r="D21" s="99">
        <v>0</v>
      </c>
      <c r="E21" s="34"/>
      <c r="F21" s="58"/>
      <c r="G21" s="58"/>
      <c r="H21" s="52"/>
      <c r="I21" s="49"/>
      <c r="J21" s="49"/>
      <c r="K21" s="49"/>
      <c r="L21" s="49"/>
      <c r="M21" s="49"/>
      <c r="N21" s="49"/>
      <c r="O21" s="49"/>
      <c r="R21" s="53"/>
      <c r="S21" s="41"/>
      <c r="X21" s="51"/>
      <c r="Y21" s="51"/>
      <c r="AA21" s="38"/>
      <c r="AC21" s="38"/>
      <c r="AD21" s="38"/>
      <c r="AE21" s="38"/>
      <c r="AQ21" s="57"/>
      <c r="AR21" s="57"/>
      <c r="AS21" s="55"/>
      <c r="AT21" s="55"/>
      <c r="AU21" s="55"/>
      <c r="AV21" s="56">
        <v>8</v>
      </c>
    </row>
    <row r="22" spans="1:51" ht="20.149999999999999" customHeight="1">
      <c r="A22" s="32">
        <v>6</v>
      </c>
      <c r="B22" s="117" t="s">
        <v>601</v>
      </c>
      <c r="C22" s="117"/>
      <c r="D22" s="99">
        <v>0</v>
      </c>
      <c r="E22" s="34"/>
      <c r="F22" s="58"/>
      <c r="G22" s="58"/>
      <c r="H22" s="52"/>
      <c r="I22" s="49"/>
      <c r="J22" s="49"/>
      <c r="K22" s="49"/>
      <c r="L22" s="49"/>
      <c r="M22" s="49"/>
      <c r="N22" s="49"/>
      <c r="O22" s="49"/>
      <c r="R22" s="53"/>
      <c r="S22" s="41"/>
      <c r="X22" s="51"/>
      <c r="Y22" s="51"/>
      <c r="AA22" s="38"/>
      <c r="AC22" s="38"/>
      <c r="AD22" s="38"/>
      <c r="AE22" s="38"/>
      <c r="AQ22" s="55"/>
      <c r="AR22" s="55"/>
      <c r="AS22" s="55"/>
      <c r="AT22" s="55"/>
      <c r="AU22" s="55"/>
      <c r="AV22" s="59" t="s">
        <v>556</v>
      </c>
    </row>
    <row r="23" spans="1:51" ht="20.149999999999999" customHeight="1">
      <c r="A23" s="32">
        <v>7</v>
      </c>
      <c r="B23" s="116" t="s">
        <v>602</v>
      </c>
      <c r="C23" s="116"/>
      <c r="D23" s="35">
        <f>ROUNDDOWN((D17-D18-D19-D20-D21-D22),0)</f>
        <v>6066</v>
      </c>
      <c r="E23" s="35"/>
      <c r="F23" s="58"/>
      <c r="G23" s="58"/>
      <c r="H23" s="52"/>
      <c r="I23" s="49"/>
      <c r="J23" s="49"/>
      <c r="K23" s="49"/>
      <c r="L23" s="49"/>
      <c r="M23" s="49"/>
      <c r="N23" s="49"/>
      <c r="O23" s="49"/>
      <c r="R23" s="53"/>
      <c r="S23" s="41"/>
      <c r="X23" s="51"/>
      <c r="Y23" s="51"/>
      <c r="AA23" s="38"/>
      <c r="AC23" s="38"/>
      <c r="AD23" s="38"/>
      <c r="AE23" s="38"/>
      <c r="AQ23" s="55"/>
      <c r="AR23" s="55"/>
      <c r="AS23" s="55"/>
      <c r="AT23" s="55"/>
      <c r="AU23" s="55"/>
      <c r="AV23" s="57">
        <f>AQ29/AG29</f>
        <v>11.520119655266765</v>
      </c>
    </row>
    <row r="24" spans="1:51" ht="20.149999999999999" customHeight="1">
      <c r="A24" s="32">
        <v>8</v>
      </c>
      <c r="B24" s="116" t="s">
        <v>554</v>
      </c>
      <c r="C24" s="116"/>
      <c r="D24" s="35">
        <f>ROUNDDOWN((D23*E24),0)</f>
        <v>303</v>
      </c>
      <c r="E24" s="98">
        <v>0.05</v>
      </c>
      <c r="F24" s="58"/>
      <c r="G24" s="58"/>
      <c r="H24" s="52"/>
      <c r="I24" s="49"/>
      <c r="J24" s="49"/>
      <c r="K24" s="49"/>
      <c r="L24" s="49"/>
      <c r="M24" s="49"/>
      <c r="N24" s="49"/>
      <c r="O24" s="49"/>
      <c r="R24" s="53"/>
      <c r="S24" s="41"/>
      <c r="X24" s="51"/>
      <c r="Y24" s="51"/>
      <c r="AA24" s="38"/>
      <c r="AC24" s="38"/>
      <c r="AD24" s="38"/>
      <c r="AE24" s="38"/>
      <c r="AQ24" s="55"/>
      <c r="AR24" s="55"/>
      <c r="AS24" s="55"/>
      <c r="AT24" s="55"/>
      <c r="AU24" s="55"/>
      <c r="AV24" s="59" t="s">
        <v>539</v>
      </c>
    </row>
    <row r="25" spans="1:51" ht="24" customHeight="1">
      <c r="AA25" s="38"/>
      <c r="AC25" s="38"/>
      <c r="AD25" s="38"/>
      <c r="AE25" s="38"/>
      <c r="AN25" s="60"/>
      <c r="AQ25" s="104"/>
      <c r="AR25" s="104"/>
      <c r="AS25" s="104"/>
      <c r="AT25" s="105"/>
      <c r="AU25" s="106"/>
      <c r="AV25" s="107">
        <f>AV29/AG29</f>
        <v>42.024623803009597</v>
      </c>
      <c r="AY25" s="60"/>
    </row>
    <row r="26" spans="1:51" ht="38.25" customHeight="1">
      <c r="A26" s="130" t="s">
        <v>96</v>
      </c>
      <c r="B26" s="130"/>
      <c r="C26" s="130"/>
      <c r="D26" s="130"/>
      <c r="E26" s="130"/>
      <c r="F26" s="130"/>
      <c r="G26" s="130"/>
      <c r="H26" s="130"/>
      <c r="I26" s="130"/>
      <c r="J26" s="130"/>
      <c r="K26" s="130"/>
      <c r="L26" s="130" t="s">
        <v>541</v>
      </c>
      <c r="M26" s="130"/>
      <c r="N26" s="130"/>
      <c r="O26" s="130"/>
      <c r="P26" s="130"/>
      <c r="Q26" s="130" t="s">
        <v>542</v>
      </c>
      <c r="R26" s="130"/>
      <c r="S26" s="130"/>
      <c r="T26" s="130"/>
      <c r="U26" s="130"/>
      <c r="V26" s="130"/>
      <c r="W26" s="130"/>
      <c r="X26" s="130"/>
      <c r="Y26" s="130" t="s">
        <v>543</v>
      </c>
      <c r="Z26" s="130"/>
      <c r="AA26" s="130"/>
      <c r="AB26" s="130"/>
      <c r="AC26" s="131" t="s">
        <v>544</v>
      </c>
      <c r="AD26" s="131"/>
      <c r="AE26" s="131"/>
      <c r="AF26" s="73"/>
      <c r="AG26" s="130" t="s">
        <v>545</v>
      </c>
      <c r="AH26" s="130"/>
      <c r="AI26" s="130"/>
      <c r="AJ26" s="130"/>
      <c r="AK26" s="130"/>
      <c r="AL26" s="130"/>
      <c r="AM26" s="130"/>
      <c r="AN26" s="130"/>
      <c r="AO26" s="130" t="s">
        <v>580</v>
      </c>
      <c r="AP26" s="130"/>
      <c r="AQ26" s="130"/>
      <c r="AR26" s="130"/>
      <c r="AS26" s="131" t="s">
        <v>382</v>
      </c>
      <c r="AT26" s="131"/>
      <c r="AU26" s="131"/>
      <c r="AV26" s="73"/>
      <c r="AW26" s="68" t="s">
        <v>563</v>
      </c>
      <c r="AX26" s="68" t="s">
        <v>563</v>
      </c>
      <c r="AY26" s="68" t="s">
        <v>563</v>
      </c>
    </row>
    <row r="27" spans="1:51" ht="96">
      <c r="A27" s="62" t="s">
        <v>103</v>
      </c>
      <c r="B27" s="62" t="s">
        <v>546</v>
      </c>
      <c r="C27" s="62" t="s">
        <v>2</v>
      </c>
      <c r="D27" s="62" t="s">
        <v>557</v>
      </c>
      <c r="E27" s="62" t="s">
        <v>84</v>
      </c>
      <c r="F27" s="62" t="s">
        <v>86</v>
      </c>
      <c r="G27" s="62" t="s">
        <v>85</v>
      </c>
      <c r="H27" s="62" t="s">
        <v>3</v>
      </c>
      <c r="I27" s="63" t="s">
        <v>547</v>
      </c>
      <c r="J27" s="63" t="s">
        <v>88</v>
      </c>
      <c r="K27" s="63" t="s">
        <v>581</v>
      </c>
      <c r="L27" s="63" t="s">
        <v>7</v>
      </c>
      <c r="M27" s="63" t="s">
        <v>0</v>
      </c>
      <c r="N27" s="63" t="s">
        <v>1</v>
      </c>
      <c r="O27" s="63" t="s">
        <v>4</v>
      </c>
      <c r="P27" s="64" t="s">
        <v>89</v>
      </c>
      <c r="Q27" s="63" t="s">
        <v>581</v>
      </c>
      <c r="R27" s="65" t="s">
        <v>7</v>
      </c>
      <c r="S27" s="65" t="s">
        <v>0</v>
      </c>
      <c r="T27" s="65" t="s">
        <v>1</v>
      </c>
      <c r="U27" s="65" t="s">
        <v>4</v>
      </c>
      <c r="V27" s="65" t="s">
        <v>582</v>
      </c>
      <c r="W27" s="65" t="s">
        <v>92</v>
      </c>
      <c r="X27" s="64" t="s">
        <v>89</v>
      </c>
      <c r="Y27" s="64" t="s">
        <v>93</v>
      </c>
      <c r="Z27" s="64" t="s">
        <v>558</v>
      </c>
      <c r="AA27" s="66" t="s">
        <v>583</v>
      </c>
      <c r="AB27" s="64" t="s">
        <v>590</v>
      </c>
      <c r="AC27" s="65" t="s">
        <v>584</v>
      </c>
      <c r="AD27" s="67" t="s">
        <v>95</v>
      </c>
      <c r="AE27" s="65" t="s">
        <v>591</v>
      </c>
      <c r="AF27" s="108" t="s">
        <v>592</v>
      </c>
      <c r="AG27" s="63" t="s">
        <v>581</v>
      </c>
      <c r="AH27" s="65" t="s">
        <v>7</v>
      </c>
      <c r="AI27" s="65" t="s">
        <v>0</v>
      </c>
      <c r="AJ27" s="65" t="s">
        <v>1</v>
      </c>
      <c r="AK27" s="65" t="s">
        <v>4</v>
      </c>
      <c r="AL27" s="65" t="s">
        <v>582</v>
      </c>
      <c r="AM27" s="65" t="s">
        <v>92</v>
      </c>
      <c r="AN27" s="64" t="s">
        <v>89</v>
      </c>
      <c r="AO27" s="64" t="s">
        <v>93</v>
      </c>
      <c r="AP27" s="64" t="s">
        <v>108</v>
      </c>
      <c r="AQ27" s="66" t="s">
        <v>548</v>
      </c>
      <c r="AR27" s="64" t="s">
        <v>590</v>
      </c>
      <c r="AS27" s="65" t="s">
        <v>584</v>
      </c>
      <c r="AT27" s="67" t="s">
        <v>95</v>
      </c>
      <c r="AU27" s="65" t="s">
        <v>593</v>
      </c>
      <c r="AV27" s="103" t="s">
        <v>606</v>
      </c>
      <c r="AW27" s="63" t="s">
        <v>547</v>
      </c>
      <c r="AX27" s="27" t="s">
        <v>564</v>
      </c>
      <c r="AY27" s="27" t="s">
        <v>564</v>
      </c>
    </row>
    <row r="28" spans="1:51" ht="20.149999999999999" customHeight="1">
      <c r="A28" s="62"/>
      <c r="B28" s="62"/>
      <c r="C28" s="62"/>
      <c r="D28" s="62"/>
      <c r="E28" s="62"/>
      <c r="F28" s="62"/>
      <c r="G28" s="62"/>
      <c r="H28" s="62"/>
      <c r="I28" s="68"/>
      <c r="J28" s="62" t="s">
        <v>87</v>
      </c>
      <c r="K28" s="62" t="s">
        <v>501</v>
      </c>
      <c r="L28" s="68"/>
      <c r="M28" s="62"/>
      <c r="N28" s="62"/>
      <c r="O28" s="63"/>
      <c r="P28" s="64" t="s">
        <v>107</v>
      </c>
      <c r="Q28" s="62" t="s">
        <v>501</v>
      </c>
      <c r="R28" s="69"/>
      <c r="S28" s="70"/>
      <c r="T28" s="70"/>
      <c r="U28" s="65"/>
      <c r="V28" s="70" t="s">
        <v>90</v>
      </c>
      <c r="W28" s="70" t="s">
        <v>91</v>
      </c>
      <c r="X28" s="64" t="s">
        <v>107</v>
      </c>
      <c r="Y28" s="64" t="s">
        <v>107</v>
      </c>
      <c r="Z28" s="71" t="s">
        <v>109</v>
      </c>
      <c r="AA28" s="71" t="s">
        <v>91</v>
      </c>
      <c r="AB28" s="71" t="s">
        <v>91</v>
      </c>
      <c r="AC28" s="65" t="s">
        <v>94</v>
      </c>
      <c r="AD28" s="65" t="s">
        <v>94</v>
      </c>
      <c r="AE28" s="65" t="s">
        <v>91</v>
      </c>
      <c r="AF28" s="64" t="s">
        <v>91</v>
      </c>
      <c r="AG28" s="70" t="s">
        <v>501</v>
      </c>
      <c r="AH28" s="69"/>
      <c r="AI28" s="70"/>
      <c r="AJ28" s="70"/>
      <c r="AK28" s="65"/>
      <c r="AL28" s="70" t="s">
        <v>90</v>
      </c>
      <c r="AM28" s="70" t="s">
        <v>91</v>
      </c>
      <c r="AN28" s="64" t="s">
        <v>107</v>
      </c>
      <c r="AO28" s="64" t="s">
        <v>107</v>
      </c>
      <c r="AP28" s="71" t="s">
        <v>109</v>
      </c>
      <c r="AQ28" s="71" t="s">
        <v>91</v>
      </c>
      <c r="AR28" s="71" t="s">
        <v>91</v>
      </c>
      <c r="AS28" s="65" t="s">
        <v>94</v>
      </c>
      <c r="AT28" s="65" t="s">
        <v>94</v>
      </c>
      <c r="AU28" s="65" t="s">
        <v>91</v>
      </c>
      <c r="AV28" s="64" t="s">
        <v>91</v>
      </c>
      <c r="AW28" s="29"/>
      <c r="AX28" s="28" t="s">
        <v>565</v>
      </c>
      <c r="AY28" s="28" t="s">
        <v>566</v>
      </c>
    </row>
    <row r="29" spans="1:51" ht="20.149999999999999" customHeight="1">
      <c r="A29" s="29"/>
      <c r="B29" s="29"/>
      <c r="C29" s="29"/>
      <c r="D29" s="29"/>
      <c r="E29" s="29"/>
      <c r="F29" s="29"/>
      <c r="G29" s="29"/>
      <c r="H29" s="29"/>
      <c r="I29" s="29"/>
      <c r="J29" s="29"/>
      <c r="K29" s="30">
        <f>SUM(K30:K140)/3</f>
        <v>182.74999999999991</v>
      </c>
      <c r="L29" s="29"/>
      <c r="M29" s="109"/>
      <c r="N29" s="109"/>
      <c r="O29" s="109"/>
      <c r="P29" s="109"/>
      <c r="Q29" s="30">
        <f>SUM(Q30:Q140)/3</f>
        <v>182.74999999999991</v>
      </c>
      <c r="R29" s="29"/>
      <c r="S29" s="29"/>
      <c r="T29" s="29"/>
      <c r="U29" s="29"/>
      <c r="V29" s="29"/>
      <c r="W29" s="29"/>
      <c r="X29" s="29"/>
      <c r="Y29" s="29"/>
      <c r="Z29" s="72"/>
      <c r="AA29" s="72">
        <f>AA36+AA42+AA45+AA51+AA54+AA108+AA120+AA126</f>
        <v>345.91787400000004</v>
      </c>
      <c r="AB29" s="72">
        <f>AB36+AB42+AB45+AB51+AB54+AB108+AB120+AB126</f>
        <v>1268.4808439579997</v>
      </c>
      <c r="AC29" s="61"/>
      <c r="AD29" s="61">
        <f>AD36+AD42+AD45+AD51+AD54+AD108+AD120+AD126</f>
        <v>2.0352139999999999</v>
      </c>
      <c r="AE29" s="61">
        <f>AE36+AE42+AE45+AE51+AE54+AE108+AE120+AE126</f>
        <v>6.9604318799999998</v>
      </c>
      <c r="AF29" s="72">
        <f>AF36+AF42+AF45+AF51+AF54+AF108+AF120+AF126</f>
        <v>1261.5204120779999</v>
      </c>
      <c r="AG29" s="61">
        <f>SUM(AG30:AG140)/3</f>
        <v>182.74999999999991</v>
      </c>
      <c r="AH29" s="61"/>
      <c r="AI29" s="61"/>
      <c r="AJ29" s="61"/>
      <c r="AK29" s="61"/>
      <c r="AL29" s="61"/>
      <c r="AM29" s="61"/>
      <c r="AN29" s="61"/>
      <c r="AO29" s="61"/>
      <c r="AP29" s="61">
        <f>SUM(AP30:AP140)</f>
        <v>2105.3018669999992</v>
      </c>
      <c r="AQ29" s="61">
        <f>SUM(AQ30:AQ140)</f>
        <v>2105.3018670000001</v>
      </c>
      <c r="AR29" s="61">
        <f>SUM(AR30:AR140)</f>
        <v>7720.1419462889999</v>
      </c>
      <c r="AS29" s="61"/>
      <c r="AT29" s="61">
        <f>SUM(AT30:AT140)</f>
        <v>11.523478000000001</v>
      </c>
      <c r="AU29" s="61">
        <f>SUM(AU30:AU140)</f>
        <v>39.410294760000006</v>
      </c>
      <c r="AV29" s="72">
        <f>ROUNDDOWN(SUM(AV30:AV140),0)</f>
        <v>7680</v>
      </c>
      <c r="AW29" s="29"/>
      <c r="AX29" s="29"/>
      <c r="AY29" s="30"/>
    </row>
    <row r="30" spans="1:51" ht="20.149999999999999" customHeight="1">
      <c r="A30" s="73">
        <v>1</v>
      </c>
      <c r="B30" s="74">
        <v>44943</v>
      </c>
      <c r="C30" s="73" t="s">
        <v>500</v>
      </c>
      <c r="D30" s="75" t="s">
        <v>549</v>
      </c>
      <c r="E30" s="63">
        <v>24241</v>
      </c>
      <c r="F30" s="76">
        <v>24.787137120533739</v>
      </c>
      <c r="G30" s="76">
        <v>42.582009712001799</v>
      </c>
      <c r="H30" s="76" t="s">
        <v>114</v>
      </c>
      <c r="I30" s="111" t="s">
        <v>502</v>
      </c>
      <c r="J30" s="63" t="s">
        <v>139</v>
      </c>
      <c r="K30" s="110">
        <v>1.0900000000000001</v>
      </c>
      <c r="L30" s="74" t="s">
        <v>142</v>
      </c>
      <c r="M30" s="78">
        <v>44988</v>
      </c>
      <c r="N30" s="78">
        <v>44991</v>
      </c>
      <c r="O30" s="76" t="s">
        <v>143</v>
      </c>
      <c r="P30" s="79">
        <v>8630</v>
      </c>
      <c r="Q30" s="110">
        <v>1.0900000000000001</v>
      </c>
      <c r="R30" s="80" t="s">
        <v>142</v>
      </c>
      <c r="S30" s="74">
        <v>45341</v>
      </c>
      <c r="T30" s="74">
        <v>45345</v>
      </c>
      <c r="U30" s="73" t="s">
        <v>227</v>
      </c>
      <c r="V30" s="73">
        <v>1.83</v>
      </c>
      <c r="W30" s="81">
        <f t="shared" ref="W30:W93" si="0">V30*10000*0.3*Q30</f>
        <v>5984.1</v>
      </c>
      <c r="X30" s="79">
        <v>5730</v>
      </c>
      <c r="Y30" s="82">
        <f t="shared" ref="Y30:Y93" si="1">(X30-P30)/1000000</f>
        <v>-2.8999999999999998E-3</v>
      </c>
      <c r="Z30" s="83">
        <f>Y30*W30</f>
        <v>-17.35389</v>
      </c>
      <c r="AA30" s="122">
        <f>SUM(Z30:Z32)</f>
        <v>-32.110092000000002</v>
      </c>
      <c r="AB30" s="123">
        <f>AA30*3.667</f>
        <v>-117.74770736400001</v>
      </c>
      <c r="AC30" s="124"/>
      <c r="AD30" s="121">
        <f>Q30*AC30</f>
        <v>0</v>
      </c>
      <c r="AE30" s="121">
        <f>AD30*3.42</f>
        <v>0</v>
      </c>
      <c r="AF30" s="126">
        <f>IF((AB30-AE30)&lt;0,0,AB30-AE30)</f>
        <v>0</v>
      </c>
      <c r="AG30" s="110">
        <v>1.0900000000000001</v>
      </c>
      <c r="AH30" s="80" t="s">
        <v>494</v>
      </c>
      <c r="AI30" s="74">
        <v>45700</v>
      </c>
      <c r="AJ30" s="74">
        <v>45701</v>
      </c>
      <c r="AK30" s="73" t="s">
        <v>430</v>
      </c>
      <c r="AL30" s="73">
        <v>1.83</v>
      </c>
      <c r="AM30" s="81">
        <f t="shared" ref="AM30:AM93" si="2">AL30*10000*0.3*AG30</f>
        <v>5984.1</v>
      </c>
      <c r="AN30" s="79">
        <v>9371</v>
      </c>
      <c r="AO30" s="82">
        <f t="shared" ref="AO30:AO35" si="3">(AN30-P30)/1000000</f>
        <v>7.4100000000000001E-4</v>
      </c>
      <c r="AP30" s="83">
        <f>AO30*AM30</f>
        <v>4.4342181000000007</v>
      </c>
      <c r="AQ30" s="118">
        <f>SUM(AP30:AP32)</f>
        <v>1.4992623000000007</v>
      </c>
      <c r="AR30" s="118">
        <f>AQ30*3.667</f>
        <v>5.4977948541000021</v>
      </c>
      <c r="AS30" s="119">
        <v>2.9000000000000001E-2</v>
      </c>
      <c r="AT30" s="121">
        <f>AG30*AS30</f>
        <v>3.1610000000000006E-2</v>
      </c>
      <c r="AU30" s="121">
        <f>AT30*3.42</f>
        <v>0.10810620000000001</v>
      </c>
      <c r="AV30" s="118">
        <f>IF((AR30-AU30),AR30-AU30)</f>
        <v>5.3896886541000022</v>
      </c>
      <c r="AW30" s="77" t="s">
        <v>502</v>
      </c>
      <c r="AX30" s="31">
        <f>DATEDIF(M30,S30,"m")</f>
        <v>11</v>
      </c>
      <c r="AY30" s="31">
        <f>DATEDIF(S30,AI30,"m")</f>
        <v>11</v>
      </c>
    </row>
    <row r="31" spans="1:51" ht="20.149999999999999" customHeight="1">
      <c r="A31" s="73">
        <v>2</v>
      </c>
      <c r="B31" s="74">
        <v>44943</v>
      </c>
      <c r="C31" s="73" t="s">
        <v>500</v>
      </c>
      <c r="D31" s="75" t="s">
        <v>549</v>
      </c>
      <c r="E31" s="63">
        <v>24241</v>
      </c>
      <c r="F31" s="76">
        <v>24.787137120533739</v>
      </c>
      <c r="G31" s="76">
        <v>42.582009712001799</v>
      </c>
      <c r="H31" s="76" t="s">
        <v>114</v>
      </c>
      <c r="I31" s="112" t="s">
        <v>502</v>
      </c>
      <c r="J31" s="63" t="s">
        <v>140</v>
      </c>
      <c r="K31" s="110">
        <v>1.0900000000000001</v>
      </c>
      <c r="L31" s="74" t="s">
        <v>142</v>
      </c>
      <c r="M31" s="78">
        <v>44988</v>
      </c>
      <c r="N31" s="78">
        <v>44991</v>
      </c>
      <c r="O31" s="76" t="s">
        <v>144</v>
      </c>
      <c r="P31" s="79">
        <v>6470</v>
      </c>
      <c r="Q31" s="110">
        <v>1.0900000000000001</v>
      </c>
      <c r="R31" s="80" t="s">
        <v>142</v>
      </c>
      <c r="S31" s="74">
        <v>45341</v>
      </c>
      <c r="T31" s="74">
        <v>45345</v>
      </c>
      <c r="U31" s="73" t="s">
        <v>228</v>
      </c>
      <c r="V31" s="80">
        <v>1.88</v>
      </c>
      <c r="W31" s="81">
        <f t="shared" si="0"/>
        <v>6147.6</v>
      </c>
      <c r="X31" s="79">
        <v>5880</v>
      </c>
      <c r="Y31" s="82">
        <f t="shared" si="1"/>
        <v>-5.9000000000000003E-4</v>
      </c>
      <c r="Z31" s="83">
        <f t="shared" ref="Z31:Z94" si="4">Y31*W31</f>
        <v>-3.6270840000000004</v>
      </c>
      <c r="AA31" s="122"/>
      <c r="AB31" s="123"/>
      <c r="AC31" s="125"/>
      <c r="AD31" s="121"/>
      <c r="AE31" s="121"/>
      <c r="AF31" s="126"/>
      <c r="AG31" s="110">
        <v>1.0900000000000001</v>
      </c>
      <c r="AH31" s="80" t="s">
        <v>494</v>
      </c>
      <c r="AI31" s="74">
        <v>45700</v>
      </c>
      <c r="AJ31" s="74">
        <v>45701</v>
      </c>
      <c r="AK31" s="73" t="s">
        <v>444</v>
      </c>
      <c r="AL31" s="80">
        <v>1.88</v>
      </c>
      <c r="AM31" s="81">
        <f t="shared" si="2"/>
        <v>6147.6</v>
      </c>
      <c r="AN31" s="79">
        <v>5728</v>
      </c>
      <c r="AO31" s="82">
        <f t="shared" si="3"/>
        <v>-7.4200000000000004E-4</v>
      </c>
      <c r="AP31" s="83">
        <f t="shared" ref="AP31:AP94" si="5">AO31*AM31</f>
        <v>-4.5615192000000002</v>
      </c>
      <c r="AQ31" s="118"/>
      <c r="AR31" s="118"/>
      <c r="AS31" s="120"/>
      <c r="AT31" s="121"/>
      <c r="AU31" s="121"/>
      <c r="AV31" s="118"/>
      <c r="AW31" s="63" t="s">
        <v>502</v>
      </c>
      <c r="AX31" s="31">
        <f t="shared" ref="AX31:AX35" si="6">DATEDIF(M31,S31,"m")</f>
        <v>11</v>
      </c>
      <c r="AY31" s="31">
        <f t="shared" ref="AY31:AY35" si="7">DATEDIF(S31,AI31,"m")</f>
        <v>11</v>
      </c>
    </row>
    <row r="32" spans="1:51" ht="20.149999999999999" customHeight="1">
      <c r="A32" s="73">
        <v>3</v>
      </c>
      <c r="B32" s="74">
        <v>44943</v>
      </c>
      <c r="C32" s="73" t="s">
        <v>500</v>
      </c>
      <c r="D32" s="75" t="s">
        <v>549</v>
      </c>
      <c r="E32" s="63">
        <v>24241</v>
      </c>
      <c r="F32" s="76">
        <v>24.787137120533739</v>
      </c>
      <c r="G32" s="76">
        <v>42.582009712001799</v>
      </c>
      <c r="H32" s="76" t="s">
        <v>114</v>
      </c>
      <c r="I32" s="112" t="s">
        <v>502</v>
      </c>
      <c r="J32" s="63" t="s">
        <v>141</v>
      </c>
      <c r="K32" s="110">
        <v>1.0900000000000001</v>
      </c>
      <c r="L32" s="74" t="s">
        <v>142</v>
      </c>
      <c r="M32" s="78">
        <v>44988</v>
      </c>
      <c r="N32" s="78">
        <v>44991</v>
      </c>
      <c r="O32" s="76" t="s">
        <v>145</v>
      </c>
      <c r="P32" s="79">
        <v>4560</v>
      </c>
      <c r="Q32" s="110">
        <v>1.0900000000000001</v>
      </c>
      <c r="R32" s="80" t="s">
        <v>142</v>
      </c>
      <c r="S32" s="74">
        <v>45341</v>
      </c>
      <c r="T32" s="74">
        <v>45345</v>
      </c>
      <c r="U32" s="73" t="s">
        <v>229</v>
      </c>
      <c r="V32" s="73">
        <v>1.87</v>
      </c>
      <c r="W32" s="81">
        <f t="shared" si="0"/>
        <v>6114.9000000000005</v>
      </c>
      <c r="X32" s="79">
        <v>2740</v>
      </c>
      <c r="Y32" s="82">
        <f t="shared" si="1"/>
        <v>-1.82E-3</v>
      </c>
      <c r="Z32" s="83">
        <f t="shared" si="4"/>
        <v>-11.129118000000002</v>
      </c>
      <c r="AA32" s="122"/>
      <c r="AB32" s="123"/>
      <c r="AC32" s="125"/>
      <c r="AD32" s="121"/>
      <c r="AE32" s="121"/>
      <c r="AF32" s="126"/>
      <c r="AG32" s="110">
        <v>1.0900000000000001</v>
      </c>
      <c r="AH32" s="80" t="s">
        <v>494</v>
      </c>
      <c r="AI32" s="74">
        <v>45700</v>
      </c>
      <c r="AJ32" s="74">
        <v>45701</v>
      </c>
      <c r="AK32" s="73" t="s">
        <v>445</v>
      </c>
      <c r="AL32" s="73">
        <v>1.87</v>
      </c>
      <c r="AM32" s="81">
        <f t="shared" si="2"/>
        <v>6114.9000000000005</v>
      </c>
      <c r="AN32" s="79">
        <v>4826</v>
      </c>
      <c r="AO32" s="82">
        <f t="shared" si="3"/>
        <v>2.6600000000000001E-4</v>
      </c>
      <c r="AP32" s="83">
        <f t="shared" si="5"/>
        <v>1.6265634000000002</v>
      </c>
      <c r="AQ32" s="118"/>
      <c r="AR32" s="118"/>
      <c r="AS32" s="120"/>
      <c r="AT32" s="121"/>
      <c r="AU32" s="121"/>
      <c r="AV32" s="118"/>
      <c r="AW32" s="63" t="s">
        <v>502</v>
      </c>
      <c r="AX32" s="31">
        <f t="shared" si="6"/>
        <v>11</v>
      </c>
      <c r="AY32" s="31">
        <f t="shared" si="7"/>
        <v>11</v>
      </c>
    </row>
    <row r="33" spans="1:51" ht="20.149999999999999" customHeight="1">
      <c r="A33" s="73">
        <v>4</v>
      </c>
      <c r="B33" s="74">
        <v>44943</v>
      </c>
      <c r="C33" s="73" t="s">
        <v>500</v>
      </c>
      <c r="D33" s="75" t="s">
        <v>549</v>
      </c>
      <c r="E33" s="63">
        <v>24241</v>
      </c>
      <c r="F33" s="76">
        <v>24.780203988111804</v>
      </c>
      <c r="G33" s="76">
        <v>42.579362499165583</v>
      </c>
      <c r="H33" s="76" t="s">
        <v>115</v>
      </c>
      <c r="I33" s="63" t="s">
        <v>503</v>
      </c>
      <c r="J33" s="63" t="s">
        <v>139</v>
      </c>
      <c r="K33" s="27">
        <v>1.96</v>
      </c>
      <c r="L33" s="74" t="s">
        <v>146</v>
      </c>
      <c r="M33" s="78">
        <v>45010</v>
      </c>
      <c r="N33" s="78">
        <v>45013</v>
      </c>
      <c r="O33" s="76" t="s">
        <v>147</v>
      </c>
      <c r="P33" s="79">
        <v>16870</v>
      </c>
      <c r="Q33" s="27">
        <v>1.96</v>
      </c>
      <c r="R33" s="80" t="s">
        <v>146</v>
      </c>
      <c r="S33" s="74">
        <v>45341</v>
      </c>
      <c r="T33" s="74">
        <v>45345</v>
      </c>
      <c r="U33" s="73" t="s">
        <v>230</v>
      </c>
      <c r="V33" s="73">
        <v>1.83</v>
      </c>
      <c r="W33" s="81">
        <f t="shared" si="0"/>
        <v>10760.4</v>
      </c>
      <c r="X33" s="79">
        <v>14890</v>
      </c>
      <c r="Y33" s="82">
        <f t="shared" si="1"/>
        <v>-1.98E-3</v>
      </c>
      <c r="Z33" s="83">
        <f t="shared" si="4"/>
        <v>-21.305592000000001</v>
      </c>
      <c r="AA33" s="122">
        <f>SUM(Z33:Z35)</f>
        <v>-43.587851999999998</v>
      </c>
      <c r="AB33" s="123">
        <f>AA33*3.667</f>
        <v>-159.83665328399999</v>
      </c>
      <c r="AC33" s="124"/>
      <c r="AD33" s="121">
        <f>Q33*AC33</f>
        <v>0</v>
      </c>
      <c r="AE33" s="121">
        <f t="shared" ref="AE33" si="8">AD33*3.42</f>
        <v>0</v>
      </c>
      <c r="AF33" s="126">
        <f>IF((AB33-AE33)&lt;0,0,AB33-AE33)</f>
        <v>0</v>
      </c>
      <c r="AG33" s="27">
        <v>1.96</v>
      </c>
      <c r="AH33" s="80" t="s">
        <v>495</v>
      </c>
      <c r="AI33" s="74">
        <v>45700</v>
      </c>
      <c r="AJ33" s="74">
        <v>45701</v>
      </c>
      <c r="AK33" s="73" t="s">
        <v>446</v>
      </c>
      <c r="AL33" s="73">
        <v>1.83</v>
      </c>
      <c r="AM33" s="81">
        <f t="shared" si="2"/>
        <v>10760.4</v>
      </c>
      <c r="AN33" s="79">
        <v>18716</v>
      </c>
      <c r="AO33" s="82">
        <f t="shared" si="3"/>
        <v>1.846E-3</v>
      </c>
      <c r="AP33" s="83">
        <f t="shared" si="5"/>
        <v>19.863698400000001</v>
      </c>
      <c r="AQ33" s="118">
        <f>SUM(AP33:AP35)</f>
        <v>57.746950800000008</v>
      </c>
      <c r="AR33" s="118">
        <f>AQ33*3.667</f>
        <v>211.75806858360002</v>
      </c>
      <c r="AS33" s="119">
        <v>4.2200000000000001E-2</v>
      </c>
      <c r="AT33" s="121">
        <f>AG33*AS33</f>
        <v>8.2712000000000008E-2</v>
      </c>
      <c r="AU33" s="121">
        <f t="shared" ref="AU33" si="9">AT33*3.42</f>
        <v>0.28287504000000002</v>
      </c>
      <c r="AV33" s="118">
        <f t="shared" ref="AV33" si="10">IF((AR33-AU33),AR33-AU33)</f>
        <v>211.47519354360003</v>
      </c>
      <c r="AW33" s="63" t="s">
        <v>503</v>
      </c>
      <c r="AX33" s="31">
        <f t="shared" si="6"/>
        <v>10</v>
      </c>
      <c r="AY33" s="31">
        <f t="shared" si="7"/>
        <v>11</v>
      </c>
    </row>
    <row r="34" spans="1:51" ht="20.149999999999999" customHeight="1">
      <c r="A34" s="73">
        <v>5</v>
      </c>
      <c r="B34" s="74">
        <v>44943</v>
      </c>
      <c r="C34" s="73" t="s">
        <v>500</v>
      </c>
      <c r="D34" s="75" t="s">
        <v>549</v>
      </c>
      <c r="E34" s="63">
        <v>24241</v>
      </c>
      <c r="F34" s="76">
        <v>24.780203988111804</v>
      </c>
      <c r="G34" s="76">
        <v>42.579362499165583</v>
      </c>
      <c r="H34" s="76" t="s">
        <v>115</v>
      </c>
      <c r="I34" s="63" t="s">
        <v>503</v>
      </c>
      <c r="J34" s="63" t="s">
        <v>140</v>
      </c>
      <c r="K34" s="27">
        <v>1.96</v>
      </c>
      <c r="L34" s="74" t="s">
        <v>146</v>
      </c>
      <c r="M34" s="78">
        <v>45010</v>
      </c>
      <c r="N34" s="78">
        <v>45013</v>
      </c>
      <c r="O34" s="76" t="s">
        <v>148</v>
      </c>
      <c r="P34" s="79">
        <v>10770</v>
      </c>
      <c r="Q34" s="27">
        <v>1.96</v>
      </c>
      <c r="R34" s="80" t="s">
        <v>146</v>
      </c>
      <c r="S34" s="74">
        <v>45341</v>
      </c>
      <c r="T34" s="74">
        <v>45345</v>
      </c>
      <c r="U34" s="73" t="s">
        <v>231</v>
      </c>
      <c r="V34" s="80">
        <v>1.88</v>
      </c>
      <c r="W34" s="81">
        <f t="shared" si="0"/>
        <v>11054.4</v>
      </c>
      <c r="X34" s="79">
        <v>11430</v>
      </c>
      <c r="Y34" s="82">
        <f t="shared" si="1"/>
        <v>6.6E-4</v>
      </c>
      <c r="Z34" s="83">
        <f t="shared" si="4"/>
        <v>7.2959039999999993</v>
      </c>
      <c r="AA34" s="122"/>
      <c r="AB34" s="123"/>
      <c r="AC34" s="125"/>
      <c r="AD34" s="121"/>
      <c r="AE34" s="121"/>
      <c r="AF34" s="126"/>
      <c r="AG34" s="27">
        <v>1.96</v>
      </c>
      <c r="AH34" s="80" t="s">
        <v>495</v>
      </c>
      <c r="AI34" s="74">
        <v>45700</v>
      </c>
      <c r="AJ34" s="74">
        <v>45701</v>
      </c>
      <c r="AK34" s="84" t="s">
        <v>414</v>
      </c>
      <c r="AL34" s="80">
        <v>1.88</v>
      </c>
      <c r="AM34" s="81">
        <f t="shared" si="2"/>
        <v>11054.4</v>
      </c>
      <c r="AN34" s="79">
        <v>14194</v>
      </c>
      <c r="AO34" s="82">
        <f t="shared" si="3"/>
        <v>3.424E-3</v>
      </c>
      <c r="AP34" s="83">
        <f t="shared" si="5"/>
        <v>37.8502656</v>
      </c>
      <c r="AQ34" s="118"/>
      <c r="AR34" s="118"/>
      <c r="AS34" s="120"/>
      <c r="AT34" s="121"/>
      <c r="AU34" s="121"/>
      <c r="AV34" s="118"/>
      <c r="AW34" s="63" t="s">
        <v>503</v>
      </c>
      <c r="AX34" s="31">
        <f t="shared" si="6"/>
        <v>10</v>
      </c>
      <c r="AY34" s="31">
        <f t="shared" si="7"/>
        <v>11</v>
      </c>
    </row>
    <row r="35" spans="1:51" ht="20.149999999999999" customHeight="1">
      <c r="A35" s="73">
        <v>6</v>
      </c>
      <c r="B35" s="74">
        <v>44943</v>
      </c>
      <c r="C35" s="73" t="s">
        <v>500</v>
      </c>
      <c r="D35" s="75" t="s">
        <v>549</v>
      </c>
      <c r="E35" s="63">
        <v>24241</v>
      </c>
      <c r="F35" s="76">
        <v>24.780203988111804</v>
      </c>
      <c r="G35" s="76">
        <v>42.579362499165583</v>
      </c>
      <c r="H35" s="76" t="s">
        <v>115</v>
      </c>
      <c r="I35" s="63" t="s">
        <v>503</v>
      </c>
      <c r="J35" s="63" t="s">
        <v>141</v>
      </c>
      <c r="K35" s="27">
        <v>1.96</v>
      </c>
      <c r="L35" s="74" t="s">
        <v>146</v>
      </c>
      <c r="M35" s="78">
        <v>45010</v>
      </c>
      <c r="N35" s="78">
        <v>45013</v>
      </c>
      <c r="O35" s="76" t="s">
        <v>149</v>
      </c>
      <c r="P35" s="79">
        <v>12000</v>
      </c>
      <c r="Q35" s="27">
        <v>1.96</v>
      </c>
      <c r="R35" s="80" t="s">
        <v>146</v>
      </c>
      <c r="S35" s="74">
        <v>45341</v>
      </c>
      <c r="T35" s="74">
        <v>45345</v>
      </c>
      <c r="U35" s="73" t="s">
        <v>232</v>
      </c>
      <c r="V35" s="73">
        <v>1.87</v>
      </c>
      <c r="W35" s="81">
        <f t="shared" si="0"/>
        <v>10995.6</v>
      </c>
      <c r="X35" s="79">
        <v>9310</v>
      </c>
      <c r="Y35" s="82">
        <f t="shared" si="1"/>
        <v>-2.6900000000000001E-3</v>
      </c>
      <c r="Z35" s="83">
        <f t="shared" si="4"/>
        <v>-29.578164000000001</v>
      </c>
      <c r="AA35" s="122"/>
      <c r="AB35" s="123"/>
      <c r="AC35" s="125"/>
      <c r="AD35" s="121"/>
      <c r="AE35" s="121"/>
      <c r="AF35" s="126"/>
      <c r="AG35" s="27">
        <v>1.96</v>
      </c>
      <c r="AH35" s="80" t="s">
        <v>495</v>
      </c>
      <c r="AI35" s="74">
        <v>45700</v>
      </c>
      <c r="AJ35" s="74">
        <v>45701</v>
      </c>
      <c r="AK35" s="73" t="s">
        <v>438</v>
      </c>
      <c r="AL35" s="73">
        <v>1.87</v>
      </c>
      <c r="AM35" s="81">
        <f t="shared" si="2"/>
        <v>10995.6</v>
      </c>
      <c r="AN35" s="79">
        <v>12003</v>
      </c>
      <c r="AO35" s="82">
        <f t="shared" si="3"/>
        <v>3.0000000000000001E-6</v>
      </c>
      <c r="AP35" s="83">
        <f t="shared" si="5"/>
        <v>3.2986800000000004E-2</v>
      </c>
      <c r="AQ35" s="118"/>
      <c r="AR35" s="118"/>
      <c r="AS35" s="120"/>
      <c r="AT35" s="121"/>
      <c r="AU35" s="121"/>
      <c r="AV35" s="118"/>
      <c r="AW35" s="63" t="s">
        <v>503</v>
      </c>
      <c r="AX35" s="31">
        <f t="shared" si="6"/>
        <v>10</v>
      </c>
      <c r="AY35" s="31">
        <f t="shared" si="7"/>
        <v>11</v>
      </c>
    </row>
    <row r="36" spans="1:51" ht="20.149999999999999" customHeight="1">
      <c r="A36" s="73">
        <v>7</v>
      </c>
      <c r="B36" s="74">
        <v>44943</v>
      </c>
      <c r="C36" s="73" t="s">
        <v>500</v>
      </c>
      <c r="D36" s="75" t="s">
        <v>549</v>
      </c>
      <c r="E36" s="63">
        <v>24241</v>
      </c>
      <c r="F36" s="76">
        <v>24.780596862463209</v>
      </c>
      <c r="G36" s="76">
        <v>42.581280704715766</v>
      </c>
      <c r="H36" s="76" t="s">
        <v>115</v>
      </c>
      <c r="I36" s="63" t="s">
        <v>504</v>
      </c>
      <c r="J36" s="63" t="s">
        <v>139</v>
      </c>
      <c r="K36" s="27">
        <v>3.9</v>
      </c>
      <c r="L36" s="74" t="s">
        <v>146</v>
      </c>
      <c r="M36" s="78">
        <v>45010</v>
      </c>
      <c r="N36" s="78">
        <v>45013</v>
      </c>
      <c r="O36" s="76" t="s">
        <v>150</v>
      </c>
      <c r="P36" s="79">
        <v>12180</v>
      </c>
      <c r="Q36" s="27">
        <v>3.9</v>
      </c>
      <c r="R36" s="80" t="s">
        <v>146</v>
      </c>
      <c r="S36" s="74">
        <v>45341</v>
      </c>
      <c r="T36" s="74">
        <v>45345</v>
      </c>
      <c r="U36" s="73" t="s">
        <v>233</v>
      </c>
      <c r="V36" s="73">
        <v>1.83</v>
      </c>
      <c r="W36" s="81">
        <f t="shared" si="0"/>
        <v>21411</v>
      </c>
      <c r="X36" s="79">
        <v>13200</v>
      </c>
      <c r="Y36" s="82">
        <f t="shared" si="1"/>
        <v>1.0200000000000001E-3</v>
      </c>
      <c r="Z36" s="83">
        <f t="shared" si="4"/>
        <v>21.839220000000001</v>
      </c>
      <c r="AA36" s="122">
        <f>SUM(Z36:Z38)</f>
        <v>58.160700000000006</v>
      </c>
      <c r="AB36" s="123">
        <f>AA36*3.667</f>
        <v>213.2752869</v>
      </c>
      <c r="AC36" s="127">
        <v>4.2200000000000001E-2</v>
      </c>
      <c r="AD36" s="121">
        <f>Q36*AC36</f>
        <v>0.16458</v>
      </c>
      <c r="AE36" s="121">
        <f>AD36*3.42</f>
        <v>0.56286360000000002</v>
      </c>
      <c r="AF36" s="126">
        <f>IF((AB36-AE36)&lt;0,0,AB36-AE36)</f>
        <v>212.71242330000001</v>
      </c>
      <c r="AG36" s="27">
        <v>3.9</v>
      </c>
      <c r="AH36" s="80" t="s">
        <v>495</v>
      </c>
      <c r="AI36" s="74">
        <v>45700</v>
      </c>
      <c r="AJ36" s="74">
        <v>45701</v>
      </c>
      <c r="AK36" s="73" t="s">
        <v>435</v>
      </c>
      <c r="AL36" s="73">
        <v>1.83</v>
      </c>
      <c r="AM36" s="81">
        <f t="shared" si="2"/>
        <v>21411</v>
      </c>
      <c r="AN36" s="79">
        <v>14908</v>
      </c>
      <c r="AO36" s="82">
        <f>(AN36-X36)/1000000</f>
        <v>1.7080000000000001E-3</v>
      </c>
      <c r="AP36" s="83">
        <f t="shared" si="5"/>
        <v>36.569988000000002</v>
      </c>
      <c r="AQ36" s="118">
        <f>SUM(AP36:AP38)</f>
        <v>56.783493000000007</v>
      </c>
      <c r="AR36" s="118">
        <f>AQ36*3.667</f>
        <v>208.22506883100002</v>
      </c>
      <c r="AS36" s="119">
        <v>4.2200000000000001E-2</v>
      </c>
      <c r="AT36" s="121">
        <f>AG36*AS36</f>
        <v>0.16458</v>
      </c>
      <c r="AU36" s="121">
        <f t="shared" ref="AU36" si="11">AT36*3.42</f>
        <v>0.56286360000000002</v>
      </c>
      <c r="AV36" s="118">
        <f t="shared" ref="AV36" si="12">IF((AR36-AU36),AR36-AU36)</f>
        <v>207.66220523100003</v>
      </c>
      <c r="AW36" s="63" t="s">
        <v>504</v>
      </c>
      <c r="AX36" s="31">
        <f t="shared" ref="AX36:AX99" si="13">DATEDIF(M36,S36,"m")</f>
        <v>10</v>
      </c>
      <c r="AY36" s="31">
        <f t="shared" ref="AY36:AY99" si="14">DATEDIF(S36,AI36,"m")</f>
        <v>11</v>
      </c>
    </row>
    <row r="37" spans="1:51" ht="20.149999999999999" customHeight="1">
      <c r="A37" s="73">
        <v>8</v>
      </c>
      <c r="B37" s="74">
        <v>44943</v>
      </c>
      <c r="C37" s="73" t="s">
        <v>500</v>
      </c>
      <c r="D37" s="75" t="s">
        <v>549</v>
      </c>
      <c r="E37" s="63">
        <v>24241</v>
      </c>
      <c r="F37" s="76">
        <v>24.780596862463209</v>
      </c>
      <c r="G37" s="76">
        <v>42.581280704715766</v>
      </c>
      <c r="H37" s="76" t="s">
        <v>115</v>
      </c>
      <c r="I37" s="63" t="s">
        <v>504</v>
      </c>
      <c r="J37" s="63" t="s">
        <v>140</v>
      </c>
      <c r="K37" s="27">
        <v>3.9</v>
      </c>
      <c r="L37" s="74" t="s">
        <v>146</v>
      </c>
      <c r="M37" s="78">
        <v>45010</v>
      </c>
      <c r="N37" s="78">
        <v>45013</v>
      </c>
      <c r="O37" s="76" t="s">
        <v>151</v>
      </c>
      <c r="P37" s="79">
        <v>9610</v>
      </c>
      <c r="Q37" s="27">
        <v>3.9</v>
      </c>
      <c r="R37" s="80" t="s">
        <v>146</v>
      </c>
      <c r="S37" s="74">
        <v>45341</v>
      </c>
      <c r="T37" s="74">
        <v>45345</v>
      </c>
      <c r="U37" s="73" t="s">
        <v>234</v>
      </c>
      <c r="V37" s="80">
        <v>1.88</v>
      </c>
      <c r="W37" s="81">
        <f t="shared" si="0"/>
        <v>21996</v>
      </c>
      <c r="X37" s="79">
        <v>9630</v>
      </c>
      <c r="Y37" s="82">
        <f t="shared" si="1"/>
        <v>2.0000000000000002E-5</v>
      </c>
      <c r="Z37" s="83">
        <f t="shared" si="4"/>
        <v>0.43992000000000003</v>
      </c>
      <c r="AA37" s="122"/>
      <c r="AB37" s="123"/>
      <c r="AC37" s="127"/>
      <c r="AD37" s="121"/>
      <c r="AE37" s="121"/>
      <c r="AF37" s="126"/>
      <c r="AG37" s="27">
        <v>3.9</v>
      </c>
      <c r="AH37" s="80" t="s">
        <v>495</v>
      </c>
      <c r="AI37" s="74">
        <v>45700</v>
      </c>
      <c r="AJ37" s="74">
        <v>45701</v>
      </c>
      <c r="AK37" s="73" t="s">
        <v>434</v>
      </c>
      <c r="AL37" s="80">
        <v>1.88</v>
      </c>
      <c r="AM37" s="81">
        <f t="shared" si="2"/>
        <v>21996</v>
      </c>
      <c r="AN37" s="79">
        <v>10542</v>
      </c>
      <c r="AO37" s="82">
        <f>(AN37-X37)/1000000</f>
        <v>9.1200000000000005E-4</v>
      </c>
      <c r="AP37" s="83">
        <f t="shared" si="5"/>
        <v>20.060352000000002</v>
      </c>
      <c r="AQ37" s="118"/>
      <c r="AR37" s="118"/>
      <c r="AS37" s="120"/>
      <c r="AT37" s="121"/>
      <c r="AU37" s="121"/>
      <c r="AV37" s="118"/>
      <c r="AW37" s="63" t="s">
        <v>504</v>
      </c>
      <c r="AX37" s="31">
        <f t="shared" si="13"/>
        <v>10</v>
      </c>
      <c r="AY37" s="31">
        <f t="shared" si="14"/>
        <v>11</v>
      </c>
    </row>
    <row r="38" spans="1:51" ht="20.149999999999999" customHeight="1">
      <c r="A38" s="73">
        <v>9</v>
      </c>
      <c r="B38" s="74">
        <v>44943</v>
      </c>
      <c r="C38" s="73" t="s">
        <v>500</v>
      </c>
      <c r="D38" s="75" t="s">
        <v>549</v>
      </c>
      <c r="E38" s="63">
        <v>24241</v>
      </c>
      <c r="F38" s="76">
        <v>24.780596862463209</v>
      </c>
      <c r="G38" s="76">
        <v>42.581280704715766</v>
      </c>
      <c r="H38" s="76" t="s">
        <v>115</v>
      </c>
      <c r="I38" s="63" t="s">
        <v>504</v>
      </c>
      <c r="J38" s="63" t="s">
        <v>141</v>
      </c>
      <c r="K38" s="27">
        <v>3.9</v>
      </c>
      <c r="L38" s="74" t="s">
        <v>146</v>
      </c>
      <c r="M38" s="78">
        <v>45010</v>
      </c>
      <c r="N38" s="78">
        <v>45013</v>
      </c>
      <c r="O38" s="76" t="s">
        <v>152</v>
      </c>
      <c r="P38" s="79">
        <v>8420</v>
      </c>
      <c r="Q38" s="27">
        <v>3.9</v>
      </c>
      <c r="R38" s="80" t="s">
        <v>146</v>
      </c>
      <c r="S38" s="74">
        <v>45341</v>
      </c>
      <c r="T38" s="74">
        <v>45345</v>
      </c>
      <c r="U38" s="73" t="s">
        <v>235</v>
      </c>
      <c r="V38" s="73">
        <v>1.87</v>
      </c>
      <c r="W38" s="81">
        <f t="shared" si="0"/>
        <v>21879</v>
      </c>
      <c r="X38" s="79">
        <v>10060</v>
      </c>
      <c r="Y38" s="82">
        <f t="shared" si="1"/>
        <v>1.64E-3</v>
      </c>
      <c r="Z38" s="83">
        <f t="shared" si="4"/>
        <v>35.88156</v>
      </c>
      <c r="AA38" s="122"/>
      <c r="AB38" s="123"/>
      <c r="AC38" s="127"/>
      <c r="AD38" s="121"/>
      <c r="AE38" s="121"/>
      <c r="AF38" s="126"/>
      <c r="AG38" s="27">
        <v>3.9</v>
      </c>
      <c r="AH38" s="80" t="s">
        <v>495</v>
      </c>
      <c r="AI38" s="74">
        <v>45700</v>
      </c>
      <c r="AJ38" s="74">
        <v>45701</v>
      </c>
      <c r="AK38" s="73" t="s">
        <v>433</v>
      </c>
      <c r="AL38" s="73">
        <v>1.87</v>
      </c>
      <c r="AM38" s="81">
        <f t="shared" si="2"/>
        <v>21879</v>
      </c>
      <c r="AN38" s="79">
        <v>10067</v>
      </c>
      <c r="AO38" s="82">
        <f>(AN38-X38)/1000000</f>
        <v>6.9999999999999999E-6</v>
      </c>
      <c r="AP38" s="83">
        <f t="shared" si="5"/>
        <v>0.15315300000000001</v>
      </c>
      <c r="AQ38" s="118"/>
      <c r="AR38" s="118"/>
      <c r="AS38" s="120"/>
      <c r="AT38" s="121"/>
      <c r="AU38" s="121"/>
      <c r="AV38" s="118"/>
      <c r="AW38" s="63" t="s">
        <v>504</v>
      </c>
      <c r="AX38" s="31">
        <f t="shared" si="13"/>
        <v>10</v>
      </c>
      <c r="AY38" s="31">
        <f t="shared" si="14"/>
        <v>11</v>
      </c>
    </row>
    <row r="39" spans="1:51" ht="20.149999999999999" customHeight="1">
      <c r="A39" s="73">
        <v>10</v>
      </c>
      <c r="B39" s="74">
        <v>44943</v>
      </c>
      <c r="C39" s="73" t="s">
        <v>500</v>
      </c>
      <c r="D39" s="75" t="s">
        <v>549</v>
      </c>
      <c r="E39" s="63">
        <v>24241</v>
      </c>
      <c r="F39" s="76">
        <v>24.772390162720718</v>
      </c>
      <c r="G39" s="76">
        <v>42.614486708090702</v>
      </c>
      <c r="H39" s="76" t="s">
        <v>116</v>
      </c>
      <c r="I39" s="63" t="s">
        <v>505</v>
      </c>
      <c r="J39" s="63" t="s">
        <v>139</v>
      </c>
      <c r="K39" s="27">
        <v>23.17</v>
      </c>
      <c r="L39" s="74" t="s">
        <v>146</v>
      </c>
      <c r="M39" s="78">
        <v>44987</v>
      </c>
      <c r="N39" s="78">
        <v>44988</v>
      </c>
      <c r="O39" s="76" t="s">
        <v>153</v>
      </c>
      <c r="P39" s="79">
        <v>9460</v>
      </c>
      <c r="Q39" s="27">
        <v>23.17</v>
      </c>
      <c r="R39" s="80" t="s">
        <v>146</v>
      </c>
      <c r="S39" s="74">
        <v>45338</v>
      </c>
      <c r="T39" s="74">
        <v>45345</v>
      </c>
      <c r="U39" s="73" t="s">
        <v>236</v>
      </c>
      <c r="V39" s="73">
        <v>1.83</v>
      </c>
      <c r="W39" s="81">
        <f t="shared" si="0"/>
        <v>127203.3</v>
      </c>
      <c r="X39" s="79">
        <v>5510</v>
      </c>
      <c r="Y39" s="82">
        <f t="shared" si="1"/>
        <v>-3.9500000000000004E-3</v>
      </c>
      <c r="Z39" s="83">
        <f t="shared" si="4"/>
        <v>-502.45303500000006</v>
      </c>
      <c r="AA39" s="122">
        <f>SUM(Z39:Z41)</f>
        <v>-605.64758100000006</v>
      </c>
      <c r="AB39" s="123">
        <f>AA39*3.667</f>
        <v>-2220.9096795270002</v>
      </c>
      <c r="AC39" s="124"/>
      <c r="AD39" s="121">
        <f>Q39*AC39</f>
        <v>0</v>
      </c>
      <c r="AE39" s="121">
        <f t="shared" ref="AE39" si="15">AD39*3.42</f>
        <v>0</v>
      </c>
      <c r="AF39" s="126">
        <f>IF((AB39-AE39)&lt;0,0,AB39-AE39)</f>
        <v>0</v>
      </c>
      <c r="AG39" s="27">
        <v>23.17</v>
      </c>
      <c r="AH39" s="80" t="s">
        <v>495</v>
      </c>
      <c r="AI39" s="74">
        <v>45702</v>
      </c>
      <c r="AJ39" s="74">
        <v>45705</v>
      </c>
      <c r="AK39" s="73" t="s">
        <v>398</v>
      </c>
      <c r="AL39" s="73">
        <v>1.83</v>
      </c>
      <c r="AM39" s="81">
        <f t="shared" si="2"/>
        <v>127203.3</v>
      </c>
      <c r="AN39" s="79">
        <v>8824</v>
      </c>
      <c r="AO39" s="82">
        <f>(AN39-P39)/1000000</f>
        <v>-6.3599999999999996E-4</v>
      </c>
      <c r="AP39" s="83">
        <f t="shared" si="5"/>
        <v>-80.901298799999992</v>
      </c>
      <c r="AQ39" s="118">
        <f>SUM(AP39:AP41)</f>
        <v>-163.74540209999998</v>
      </c>
      <c r="AR39" s="118">
        <f>AQ39*3.667</f>
        <v>-600.4543895006999</v>
      </c>
      <c r="AS39" s="119">
        <v>4.2200000000000001E-2</v>
      </c>
      <c r="AT39" s="121">
        <f>AG39*AS39</f>
        <v>0.97777400000000014</v>
      </c>
      <c r="AU39" s="121">
        <f t="shared" ref="AU39" si="16">AT39*3.42</f>
        <v>3.3439870800000002</v>
      </c>
      <c r="AV39" s="118">
        <f t="shared" ref="AV39" si="17">IF((AR39-AU39),AR39-AU39)</f>
        <v>-603.79837658069994</v>
      </c>
      <c r="AW39" s="63" t="s">
        <v>505</v>
      </c>
      <c r="AX39" s="31">
        <f t="shared" si="13"/>
        <v>11</v>
      </c>
      <c r="AY39" s="31">
        <f t="shared" si="14"/>
        <v>11</v>
      </c>
    </row>
    <row r="40" spans="1:51" ht="20.149999999999999" customHeight="1">
      <c r="A40" s="73">
        <v>11</v>
      </c>
      <c r="B40" s="74">
        <v>44943</v>
      </c>
      <c r="C40" s="73" t="s">
        <v>500</v>
      </c>
      <c r="D40" s="75" t="s">
        <v>549</v>
      </c>
      <c r="E40" s="63">
        <v>24241</v>
      </c>
      <c r="F40" s="76">
        <v>24.772390162720718</v>
      </c>
      <c r="G40" s="76">
        <v>42.614486708090702</v>
      </c>
      <c r="H40" s="76" t="s">
        <v>116</v>
      </c>
      <c r="I40" s="63" t="s">
        <v>505</v>
      </c>
      <c r="J40" s="63" t="s">
        <v>140</v>
      </c>
      <c r="K40" s="27">
        <v>23.17</v>
      </c>
      <c r="L40" s="74" t="s">
        <v>146</v>
      </c>
      <c r="M40" s="78">
        <v>44987</v>
      </c>
      <c r="N40" s="78">
        <v>44988</v>
      </c>
      <c r="O40" s="76" t="s">
        <v>154</v>
      </c>
      <c r="P40" s="79">
        <v>5320</v>
      </c>
      <c r="Q40" s="27">
        <v>23.17</v>
      </c>
      <c r="R40" s="80" t="s">
        <v>146</v>
      </c>
      <c r="S40" s="74">
        <v>45338</v>
      </c>
      <c r="T40" s="74">
        <v>45345</v>
      </c>
      <c r="U40" s="73" t="s">
        <v>237</v>
      </c>
      <c r="V40" s="80">
        <v>1.88</v>
      </c>
      <c r="W40" s="81">
        <f t="shared" si="0"/>
        <v>130678.8</v>
      </c>
      <c r="X40" s="79">
        <v>4590</v>
      </c>
      <c r="Y40" s="82">
        <f t="shared" si="1"/>
        <v>-7.2999999999999996E-4</v>
      </c>
      <c r="Z40" s="83">
        <f t="shared" si="4"/>
        <v>-95.395523999999995</v>
      </c>
      <c r="AA40" s="122"/>
      <c r="AB40" s="123"/>
      <c r="AC40" s="125"/>
      <c r="AD40" s="121"/>
      <c r="AE40" s="121"/>
      <c r="AF40" s="126"/>
      <c r="AG40" s="27">
        <v>23.17</v>
      </c>
      <c r="AH40" s="80" t="s">
        <v>495</v>
      </c>
      <c r="AI40" s="74">
        <v>45702</v>
      </c>
      <c r="AJ40" s="74">
        <v>45705</v>
      </c>
      <c r="AK40" s="73" t="s">
        <v>396</v>
      </c>
      <c r="AL40" s="80">
        <v>1.88</v>
      </c>
      <c r="AM40" s="81">
        <f t="shared" si="2"/>
        <v>130678.8</v>
      </c>
      <c r="AN40" s="79">
        <v>4695</v>
      </c>
      <c r="AO40" s="82">
        <f>(AN40-P40)/1000000</f>
        <v>-6.2500000000000001E-4</v>
      </c>
      <c r="AP40" s="83">
        <f t="shared" si="5"/>
        <v>-81.674250000000001</v>
      </c>
      <c r="AQ40" s="118"/>
      <c r="AR40" s="118"/>
      <c r="AS40" s="120"/>
      <c r="AT40" s="121"/>
      <c r="AU40" s="121"/>
      <c r="AV40" s="118"/>
      <c r="AW40" s="63" t="s">
        <v>505</v>
      </c>
      <c r="AX40" s="31">
        <f t="shared" si="13"/>
        <v>11</v>
      </c>
      <c r="AY40" s="31">
        <f t="shared" si="14"/>
        <v>11</v>
      </c>
    </row>
    <row r="41" spans="1:51" ht="20.149999999999999" customHeight="1">
      <c r="A41" s="73">
        <v>12</v>
      </c>
      <c r="B41" s="74">
        <v>44943</v>
      </c>
      <c r="C41" s="73" t="s">
        <v>500</v>
      </c>
      <c r="D41" s="75" t="s">
        <v>549</v>
      </c>
      <c r="E41" s="63">
        <v>24241</v>
      </c>
      <c r="F41" s="76">
        <v>24.772390162720718</v>
      </c>
      <c r="G41" s="76">
        <v>42.614486708090702</v>
      </c>
      <c r="H41" s="76" t="s">
        <v>116</v>
      </c>
      <c r="I41" s="77" t="s">
        <v>505</v>
      </c>
      <c r="J41" s="63" t="s">
        <v>141</v>
      </c>
      <c r="K41" s="27">
        <v>23.17</v>
      </c>
      <c r="L41" s="74" t="s">
        <v>146</v>
      </c>
      <c r="M41" s="78">
        <v>44987</v>
      </c>
      <c r="N41" s="78">
        <v>44988</v>
      </c>
      <c r="O41" s="76" t="s">
        <v>155</v>
      </c>
      <c r="P41" s="79">
        <v>3610</v>
      </c>
      <c r="Q41" s="27">
        <v>23.17</v>
      </c>
      <c r="R41" s="80" t="s">
        <v>146</v>
      </c>
      <c r="S41" s="74">
        <v>45338</v>
      </c>
      <c r="T41" s="74">
        <v>45345</v>
      </c>
      <c r="U41" s="73" t="s">
        <v>238</v>
      </c>
      <c r="V41" s="73">
        <v>1.87</v>
      </c>
      <c r="W41" s="81">
        <f t="shared" si="0"/>
        <v>129983.70000000001</v>
      </c>
      <c r="X41" s="79">
        <v>3550</v>
      </c>
      <c r="Y41" s="82">
        <f t="shared" si="1"/>
        <v>-6.0000000000000002E-5</v>
      </c>
      <c r="Z41" s="83">
        <f t="shared" si="4"/>
        <v>-7.7990220000000008</v>
      </c>
      <c r="AA41" s="122"/>
      <c r="AB41" s="123"/>
      <c r="AC41" s="125"/>
      <c r="AD41" s="121"/>
      <c r="AE41" s="121"/>
      <c r="AF41" s="126"/>
      <c r="AG41" s="27">
        <v>23.17</v>
      </c>
      <c r="AH41" s="80" t="s">
        <v>495</v>
      </c>
      <c r="AI41" s="74">
        <v>45702</v>
      </c>
      <c r="AJ41" s="74">
        <v>45705</v>
      </c>
      <c r="AK41" s="73" t="s">
        <v>408</v>
      </c>
      <c r="AL41" s="73">
        <v>1.87</v>
      </c>
      <c r="AM41" s="81">
        <f t="shared" si="2"/>
        <v>129983.70000000001</v>
      </c>
      <c r="AN41" s="79">
        <v>3601</v>
      </c>
      <c r="AO41" s="82">
        <f>(AN41-P41)/1000000</f>
        <v>-9.0000000000000002E-6</v>
      </c>
      <c r="AP41" s="83">
        <f t="shared" si="5"/>
        <v>-1.1698533000000002</v>
      </c>
      <c r="AQ41" s="118"/>
      <c r="AR41" s="118"/>
      <c r="AS41" s="120"/>
      <c r="AT41" s="121"/>
      <c r="AU41" s="121"/>
      <c r="AV41" s="118"/>
      <c r="AW41" s="77" t="s">
        <v>505</v>
      </c>
      <c r="AX41" s="31">
        <f t="shared" si="13"/>
        <v>11</v>
      </c>
      <c r="AY41" s="31">
        <f t="shared" si="14"/>
        <v>11</v>
      </c>
    </row>
    <row r="42" spans="1:51" ht="20.149999999999999" customHeight="1">
      <c r="A42" s="73">
        <v>13</v>
      </c>
      <c r="B42" s="74">
        <v>44943</v>
      </c>
      <c r="C42" s="73" t="s">
        <v>500</v>
      </c>
      <c r="D42" s="75" t="s">
        <v>549</v>
      </c>
      <c r="E42" s="63">
        <v>24241</v>
      </c>
      <c r="F42" s="76">
        <v>24.729800735051846</v>
      </c>
      <c r="G42" s="76">
        <v>42.616052764340196</v>
      </c>
      <c r="H42" s="76" t="s">
        <v>117</v>
      </c>
      <c r="I42" s="112" t="s">
        <v>506</v>
      </c>
      <c r="J42" s="63" t="s">
        <v>139</v>
      </c>
      <c r="K42" s="110">
        <v>5.59</v>
      </c>
      <c r="L42" s="74" t="s">
        <v>156</v>
      </c>
      <c r="M42" s="78">
        <v>44986</v>
      </c>
      <c r="N42" s="78">
        <v>44988</v>
      </c>
      <c r="O42" s="76" t="s">
        <v>157</v>
      </c>
      <c r="P42" s="79">
        <v>8690</v>
      </c>
      <c r="Q42" s="110">
        <v>5.59</v>
      </c>
      <c r="R42" s="80" t="s">
        <v>156</v>
      </c>
      <c r="S42" s="74">
        <v>45336</v>
      </c>
      <c r="T42" s="74">
        <v>45345</v>
      </c>
      <c r="U42" s="73" t="s">
        <v>239</v>
      </c>
      <c r="V42" s="73">
        <v>1.83</v>
      </c>
      <c r="W42" s="81">
        <f t="shared" si="0"/>
        <v>30689.1</v>
      </c>
      <c r="X42" s="79">
        <v>10020</v>
      </c>
      <c r="Y42" s="82">
        <f t="shared" si="1"/>
        <v>1.33E-3</v>
      </c>
      <c r="Z42" s="83">
        <f t="shared" si="4"/>
        <v>40.816502999999997</v>
      </c>
      <c r="AA42" s="122">
        <f>SUM(Z42:Z44)</f>
        <v>41.487302999999997</v>
      </c>
      <c r="AB42" s="123">
        <f>AA42*3.667</f>
        <v>152.13394010099998</v>
      </c>
      <c r="AC42" s="127">
        <v>6.9000000000000006E-2</v>
      </c>
      <c r="AD42" s="121">
        <f>Q42*AC42</f>
        <v>0.38571</v>
      </c>
      <c r="AE42" s="121">
        <f t="shared" ref="AE42" si="18">AD42*3.42</f>
        <v>1.3191282</v>
      </c>
      <c r="AF42" s="126">
        <f>IF((AB42-AE42)&lt;0,0,AB42-AE42)</f>
        <v>150.81481190099998</v>
      </c>
      <c r="AG42" s="110">
        <v>5.59</v>
      </c>
      <c r="AH42" s="80" t="s">
        <v>496</v>
      </c>
      <c r="AI42" s="74">
        <v>45702</v>
      </c>
      <c r="AJ42" s="74">
        <v>45705</v>
      </c>
      <c r="AK42" s="73" t="s">
        <v>404</v>
      </c>
      <c r="AL42" s="73">
        <v>1.83</v>
      </c>
      <c r="AM42" s="81">
        <f t="shared" si="2"/>
        <v>30689.1</v>
      </c>
      <c r="AN42" s="79">
        <v>9595</v>
      </c>
      <c r="AO42" s="82">
        <f t="shared" ref="AO42:AO47" si="19">(AN42-X42)/1000000</f>
        <v>-4.2499999999999998E-4</v>
      </c>
      <c r="AP42" s="83">
        <f t="shared" si="5"/>
        <v>-13.042867499999998</v>
      </c>
      <c r="AQ42" s="118">
        <f>SUM(AP42:AP44)</f>
        <v>-38.262264299999998</v>
      </c>
      <c r="AR42" s="118">
        <f>AQ42*3.667</f>
        <v>-140.3077231881</v>
      </c>
      <c r="AS42" s="129">
        <v>6.9000000000000006E-2</v>
      </c>
      <c r="AT42" s="121">
        <f>AG42*AS42</f>
        <v>0.38571</v>
      </c>
      <c r="AU42" s="121">
        <f t="shared" ref="AU42" si="20">AT42*3.42</f>
        <v>1.3191282</v>
      </c>
      <c r="AV42" s="118">
        <f t="shared" ref="AV42" si="21">IF((AR42-AU42),AR42-AU42)</f>
        <v>-141.62685138809999</v>
      </c>
      <c r="AW42" s="63" t="s">
        <v>506</v>
      </c>
      <c r="AX42" s="31">
        <f t="shared" si="13"/>
        <v>11</v>
      </c>
      <c r="AY42" s="31">
        <f t="shared" si="14"/>
        <v>12</v>
      </c>
    </row>
    <row r="43" spans="1:51" ht="20.149999999999999" customHeight="1">
      <c r="A43" s="73">
        <v>14</v>
      </c>
      <c r="B43" s="74">
        <v>44943</v>
      </c>
      <c r="C43" s="73" t="s">
        <v>500</v>
      </c>
      <c r="D43" s="75" t="s">
        <v>549</v>
      </c>
      <c r="E43" s="63">
        <v>24241</v>
      </c>
      <c r="F43" s="76">
        <v>24.729800735051846</v>
      </c>
      <c r="G43" s="76">
        <v>42.616052764340196</v>
      </c>
      <c r="H43" s="76" t="s">
        <v>117</v>
      </c>
      <c r="I43" s="112" t="s">
        <v>506</v>
      </c>
      <c r="J43" s="63" t="s">
        <v>140</v>
      </c>
      <c r="K43" s="110">
        <v>5.59</v>
      </c>
      <c r="L43" s="74" t="s">
        <v>156</v>
      </c>
      <c r="M43" s="78">
        <v>44986</v>
      </c>
      <c r="N43" s="78">
        <v>44988</v>
      </c>
      <c r="O43" s="76" t="s">
        <v>158</v>
      </c>
      <c r="P43" s="79">
        <v>6660</v>
      </c>
      <c r="Q43" s="110">
        <v>5.59</v>
      </c>
      <c r="R43" s="80" t="s">
        <v>156</v>
      </c>
      <c r="S43" s="74">
        <v>45336</v>
      </c>
      <c r="T43" s="74">
        <v>45345</v>
      </c>
      <c r="U43" s="73" t="s">
        <v>240</v>
      </c>
      <c r="V43" s="73">
        <v>1.88</v>
      </c>
      <c r="W43" s="81">
        <f t="shared" si="0"/>
        <v>31527.599999999999</v>
      </c>
      <c r="X43" s="79">
        <v>6920</v>
      </c>
      <c r="Y43" s="82">
        <f t="shared" si="1"/>
        <v>2.5999999999999998E-4</v>
      </c>
      <c r="Z43" s="83">
        <f t="shared" si="4"/>
        <v>8.1971759999999989</v>
      </c>
      <c r="AA43" s="122"/>
      <c r="AB43" s="123"/>
      <c r="AC43" s="127"/>
      <c r="AD43" s="121"/>
      <c r="AE43" s="121"/>
      <c r="AF43" s="126"/>
      <c r="AG43" s="110">
        <v>5.59</v>
      </c>
      <c r="AH43" s="80" t="s">
        <v>496</v>
      </c>
      <c r="AI43" s="74">
        <v>45702</v>
      </c>
      <c r="AJ43" s="74">
        <v>45705</v>
      </c>
      <c r="AK43" s="73" t="s">
        <v>402</v>
      </c>
      <c r="AL43" s="73">
        <v>1.88</v>
      </c>
      <c r="AM43" s="81">
        <f t="shared" si="2"/>
        <v>31527.599999999999</v>
      </c>
      <c r="AN43" s="79">
        <v>6136</v>
      </c>
      <c r="AO43" s="82">
        <f t="shared" si="19"/>
        <v>-7.8399999999999997E-4</v>
      </c>
      <c r="AP43" s="83">
        <f t="shared" si="5"/>
        <v>-24.717638399999998</v>
      </c>
      <c r="AQ43" s="118"/>
      <c r="AR43" s="118"/>
      <c r="AS43" s="121"/>
      <c r="AT43" s="121"/>
      <c r="AU43" s="121"/>
      <c r="AV43" s="118"/>
      <c r="AW43" s="63" t="s">
        <v>506</v>
      </c>
      <c r="AX43" s="31">
        <f t="shared" si="13"/>
        <v>11</v>
      </c>
      <c r="AY43" s="31">
        <f t="shared" si="14"/>
        <v>12</v>
      </c>
    </row>
    <row r="44" spans="1:51" ht="20.149999999999999" customHeight="1">
      <c r="A44" s="73">
        <v>15</v>
      </c>
      <c r="B44" s="74">
        <v>44943</v>
      </c>
      <c r="C44" s="73" t="s">
        <v>500</v>
      </c>
      <c r="D44" s="75" t="s">
        <v>549</v>
      </c>
      <c r="E44" s="63">
        <v>24241</v>
      </c>
      <c r="F44" s="76">
        <v>24.729800735051846</v>
      </c>
      <c r="G44" s="76">
        <v>42.616052764340196</v>
      </c>
      <c r="H44" s="76" t="s">
        <v>117</v>
      </c>
      <c r="I44" s="112" t="s">
        <v>506</v>
      </c>
      <c r="J44" s="63" t="s">
        <v>141</v>
      </c>
      <c r="K44" s="110">
        <v>5.59</v>
      </c>
      <c r="L44" s="74" t="s">
        <v>156</v>
      </c>
      <c r="M44" s="78">
        <v>44986</v>
      </c>
      <c r="N44" s="78">
        <v>44988</v>
      </c>
      <c r="O44" s="76" t="s">
        <v>159</v>
      </c>
      <c r="P44" s="79">
        <v>5240</v>
      </c>
      <c r="Q44" s="110">
        <v>5.59</v>
      </c>
      <c r="R44" s="80" t="s">
        <v>156</v>
      </c>
      <c r="S44" s="74">
        <v>45336</v>
      </c>
      <c r="T44" s="74">
        <v>45345</v>
      </c>
      <c r="U44" s="73" t="s">
        <v>241</v>
      </c>
      <c r="V44" s="73">
        <v>1.87</v>
      </c>
      <c r="W44" s="81">
        <f t="shared" si="0"/>
        <v>31359.899999999998</v>
      </c>
      <c r="X44" s="79">
        <v>5000</v>
      </c>
      <c r="Y44" s="82">
        <f t="shared" si="1"/>
        <v>-2.4000000000000001E-4</v>
      </c>
      <c r="Z44" s="83">
        <f t="shared" si="4"/>
        <v>-7.526376</v>
      </c>
      <c r="AA44" s="122"/>
      <c r="AB44" s="123"/>
      <c r="AC44" s="127"/>
      <c r="AD44" s="121"/>
      <c r="AE44" s="121"/>
      <c r="AF44" s="126"/>
      <c r="AG44" s="110">
        <v>5.59</v>
      </c>
      <c r="AH44" s="80" t="s">
        <v>496</v>
      </c>
      <c r="AI44" s="74">
        <v>45702</v>
      </c>
      <c r="AJ44" s="74">
        <v>45705</v>
      </c>
      <c r="AK44" s="73" t="s">
        <v>397</v>
      </c>
      <c r="AL44" s="73">
        <v>1.87</v>
      </c>
      <c r="AM44" s="81">
        <f t="shared" si="2"/>
        <v>31359.899999999998</v>
      </c>
      <c r="AN44" s="79">
        <v>4984</v>
      </c>
      <c r="AO44" s="82">
        <f t="shared" si="19"/>
        <v>-1.5999999999999999E-5</v>
      </c>
      <c r="AP44" s="83">
        <f t="shared" si="5"/>
        <v>-0.50175839999999994</v>
      </c>
      <c r="AQ44" s="118"/>
      <c r="AR44" s="118"/>
      <c r="AS44" s="121"/>
      <c r="AT44" s="121"/>
      <c r="AU44" s="121"/>
      <c r="AV44" s="118"/>
      <c r="AW44" s="63" t="s">
        <v>506</v>
      </c>
      <c r="AX44" s="31">
        <f t="shared" si="13"/>
        <v>11</v>
      </c>
      <c r="AY44" s="31">
        <f t="shared" si="14"/>
        <v>12</v>
      </c>
    </row>
    <row r="45" spans="1:51" ht="20.149999999999999" customHeight="1">
      <c r="A45" s="73">
        <v>16</v>
      </c>
      <c r="B45" s="74">
        <v>44943</v>
      </c>
      <c r="C45" s="73" t="s">
        <v>500</v>
      </c>
      <c r="D45" s="75" t="s">
        <v>549</v>
      </c>
      <c r="E45" s="63">
        <v>24241</v>
      </c>
      <c r="F45" s="76">
        <v>24.796879010746867</v>
      </c>
      <c r="G45" s="76">
        <v>42.583165395689164</v>
      </c>
      <c r="H45" s="76" t="s">
        <v>118</v>
      </c>
      <c r="I45" s="85" t="s">
        <v>507</v>
      </c>
      <c r="J45" s="63" t="s">
        <v>139</v>
      </c>
      <c r="K45" s="27">
        <v>1.04</v>
      </c>
      <c r="L45" s="74" t="s">
        <v>156</v>
      </c>
      <c r="M45" s="78">
        <v>44987</v>
      </c>
      <c r="N45" s="78">
        <v>44988</v>
      </c>
      <c r="O45" s="76" t="s">
        <v>160</v>
      </c>
      <c r="P45" s="79">
        <v>7660</v>
      </c>
      <c r="Q45" s="86">
        <v>1.04</v>
      </c>
      <c r="R45" s="80" t="s">
        <v>156</v>
      </c>
      <c r="S45" s="74">
        <v>45341</v>
      </c>
      <c r="T45" s="74">
        <v>45345</v>
      </c>
      <c r="U45" s="73" t="s">
        <v>242</v>
      </c>
      <c r="V45" s="73">
        <v>1.83</v>
      </c>
      <c r="W45" s="81">
        <f t="shared" si="0"/>
        <v>5709.6</v>
      </c>
      <c r="X45" s="79">
        <v>8420</v>
      </c>
      <c r="Y45" s="82">
        <f t="shared" si="1"/>
        <v>7.6000000000000004E-4</v>
      </c>
      <c r="Z45" s="83">
        <f t="shared" si="4"/>
        <v>4.3392960000000009</v>
      </c>
      <c r="AA45" s="122">
        <f>SUM(Z45:Z47)</f>
        <v>7.9687920000000023</v>
      </c>
      <c r="AB45" s="123">
        <f>AA45*3.667</f>
        <v>29.221560264000008</v>
      </c>
      <c r="AC45" s="127">
        <v>6.9000000000000006E-2</v>
      </c>
      <c r="AD45" s="121">
        <f>Q45*AC45</f>
        <v>7.1760000000000004E-2</v>
      </c>
      <c r="AE45" s="121">
        <f t="shared" ref="AE45" si="22">AD45*3.42</f>
        <v>0.2454192</v>
      </c>
      <c r="AF45" s="128">
        <f>IF((AB45-AE45)&lt;0,0,AB45-AE45)</f>
        <v>28.976141064000007</v>
      </c>
      <c r="AG45" s="27">
        <v>1.04</v>
      </c>
      <c r="AH45" s="80" t="s">
        <v>496</v>
      </c>
      <c r="AI45" s="74">
        <v>45699</v>
      </c>
      <c r="AJ45" s="74">
        <v>45701</v>
      </c>
      <c r="AK45" s="73" t="s">
        <v>466</v>
      </c>
      <c r="AL45" s="73">
        <v>1.83</v>
      </c>
      <c r="AM45" s="81">
        <f t="shared" si="2"/>
        <v>5709.6</v>
      </c>
      <c r="AN45" s="79">
        <v>10948</v>
      </c>
      <c r="AO45" s="82">
        <f t="shared" si="19"/>
        <v>2.5279999999999999E-3</v>
      </c>
      <c r="AP45" s="83">
        <f t="shared" si="5"/>
        <v>14.433868800000001</v>
      </c>
      <c r="AQ45" s="118">
        <f>SUM(AP45:AP47)</f>
        <v>22.245288000000002</v>
      </c>
      <c r="AR45" s="118">
        <f>AQ45*3.667</f>
        <v>81.573471096000006</v>
      </c>
      <c r="AS45" s="119">
        <v>6.9000000000000006E-2</v>
      </c>
      <c r="AT45" s="121">
        <f>AG45*AS45</f>
        <v>7.1760000000000004E-2</v>
      </c>
      <c r="AU45" s="121">
        <f t="shared" ref="AU45" si="23">AT45*3.42</f>
        <v>0.2454192</v>
      </c>
      <c r="AV45" s="118">
        <f t="shared" ref="AV45" si="24">IF((AR45-AU45),AR45-AU45)</f>
        <v>81.328051896000005</v>
      </c>
      <c r="AW45" s="85" t="s">
        <v>507</v>
      </c>
      <c r="AX45" s="31">
        <f t="shared" si="13"/>
        <v>11</v>
      </c>
      <c r="AY45" s="31">
        <f t="shared" si="14"/>
        <v>11</v>
      </c>
    </row>
    <row r="46" spans="1:51" ht="20.149999999999999" customHeight="1">
      <c r="A46" s="73">
        <v>17</v>
      </c>
      <c r="B46" s="74">
        <v>44943</v>
      </c>
      <c r="C46" s="73" t="s">
        <v>500</v>
      </c>
      <c r="D46" s="75" t="s">
        <v>549</v>
      </c>
      <c r="E46" s="63">
        <v>24241</v>
      </c>
      <c r="F46" s="76">
        <v>24.796879010746867</v>
      </c>
      <c r="G46" s="76">
        <v>42.583165395689164</v>
      </c>
      <c r="H46" s="76" t="s">
        <v>118</v>
      </c>
      <c r="I46" s="85" t="s">
        <v>507</v>
      </c>
      <c r="J46" s="63" t="s">
        <v>140</v>
      </c>
      <c r="K46" s="27">
        <v>1.04</v>
      </c>
      <c r="L46" s="74" t="s">
        <v>156</v>
      </c>
      <c r="M46" s="78">
        <v>44987</v>
      </c>
      <c r="N46" s="78">
        <v>44988</v>
      </c>
      <c r="O46" s="76" t="s">
        <v>161</v>
      </c>
      <c r="P46" s="79">
        <v>6190</v>
      </c>
      <c r="Q46" s="86">
        <v>1.04</v>
      </c>
      <c r="R46" s="80" t="s">
        <v>156</v>
      </c>
      <c r="S46" s="74">
        <v>45341</v>
      </c>
      <c r="T46" s="74">
        <v>45345</v>
      </c>
      <c r="U46" s="73" t="s">
        <v>243</v>
      </c>
      <c r="V46" s="80">
        <v>1.88</v>
      </c>
      <c r="W46" s="81">
        <f t="shared" si="0"/>
        <v>5865.6</v>
      </c>
      <c r="X46" s="79">
        <v>6580</v>
      </c>
      <c r="Y46" s="82">
        <f t="shared" si="1"/>
        <v>3.8999999999999999E-4</v>
      </c>
      <c r="Z46" s="83">
        <f t="shared" si="4"/>
        <v>2.2875840000000003</v>
      </c>
      <c r="AA46" s="122"/>
      <c r="AB46" s="123"/>
      <c r="AC46" s="127"/>
      <c r="AD46" s="121"/>
      <c r="AE46" s="121"/>
      <c r="AF46" s="128"/>
      <c r="AG46" s="27">
        <v>1.04</v>
      </c>
      <c r="AH46" s="80" t="s">
        <v>496</v>
      </c>
      <c r="AI46" s="74">
        <v>45699</v>
      </c>
      <c r="AJ46" s="74">
        <v>45701</v>
      </c>
      <c r="AK46" s="73" t="s">
        <v>459</v>
      </c>
      <c r="AL46" s="80">
        <v>1.88</v>
      </c>
      <c r="AM46" s="81">
        <f t="shared" si="2"/>
        <v>5865.6</v>
      </c>
      <c r="AN46" s="79">
        <v>7675</v>
      </c>
      <c r="AO46" s="82">
        <f t="shared" si="19"/>
        <v>1.0950000000000001E-3</v>
      </c>
      <c r="AP46" s="83">
        <f t="shared" si="5"/>
        <v>6.4228320000000005</v>
      </c>
      <c r="AQ46" s="118"/>
      <c r="AR46" s="118"/>
      <c r="AS46" s="120"/>
      <c r="AT46" s="121"/>
      <c r="AU46" s="121"/>
      <c r="AV46" s="118"/>
      <c r="AW46" s="85" t="s">
        <v>507</v>
      </c>
      <c r="AX46" s="31">
        <f t="shared" si="13"/>
        <v>11</v>
      </c>
      <c r="AY46" s="31">
        <f t="shared" si="14"/>
        <v>11</v>
      </c>
    </row>
    <row r="47" spans="1:51" ht="20.149999999999999" customHeight="1">
      <c r="A47" s="73">
        <v>18</v>
      </c>
      <c r="B47" s="74">
        <v>44943</v>
      </c>
      <c r="C47" s="73" t="s">
        <v>500</v>
      </c>
      <c r="D47" s="75" t="s">
        <v>549</v>
      </c>
      <c r="E47" s="63">
        <v>24241</v>
      </c>
      <c r="F47" s="76">
        <v>24.796879010746867</v>
      </c>
      <c r="G47" s="76">
        <v>42.583165395689164</v>
      </c>
      <c r="H47" s="76" t="s">
        <v>118</v>
      </c>
      <c r="I47" s="85" t="s">
        <v>507</v>
      </c>
      <c r="J47" s="63" t="s">
        <v>141</v>
      </c>
      <c r="K47" s="27">
        <v>1.04</v>
      </c>
      <c r="L47" s="74" t="s">
        <v>156</v>
      </c>
      <c r="M47" s="78">
        <v>44987</v>
      </c>
      <c r="N47" s="78">
        <v>44988</v>
      </c>
      <c r="O47" s="76" t="s">
        <v>162</v>
      </c>
      <c r="P47" s="79">
        <v>6100</v>
      </c>
      <c r="Q47" s="86">
        <v>1.04</v>
      </c>
      <c r="R47" s="80" t="s">
        <v>156</v>
      </c>
      <c r="S47" s="74">
        <v>45341</v>
      </c>
      <c r="T47" s="74">
        <v>45345</v>
      </c>
      <c r="U47" s="73" t="s">
        <v>244</v>
      </c>
      <c r="V47" s="73">
        <v>1.87</v>
      </c>
      <c r="W47" s="81">
        <f t="shared" si="0"/>
        <v>5834.4000000000005</v>
      </c>
      <c r="X47" s="79">
        <v>6330</v>
      </c>
      <c r="Y47" s="82">
        <f t="shared" si="1"/>
        <v>2.3000000000000001E-4</v>
      </c>
      <c r="Z47" s="83">
        <f t="shared" si="4"/>
        <v>1.3419120000000002</v>
      </c>
      <c r="AA47" s="122"/>
      <c r="AB47" s="123"/>
      <c r="AC47" s="127"/>
      <c r="AD47" s="121"/>
      <c r="AE47" s="121"/>
      <c r="AF47" s="128"/>
      <c r="AG47" s="27">
        <v>1.04</v>
      </c>
      <c r="AH47" s="80" t="s">
        <v>496</v>
      </c>
      <c r="AI47" s="74">
        <v>45699</v>
      </c>
      <c r="AJ47" s="74">
        <v>45701</v>
      </c>
      <c r="AK47" s="73" t="s">
        <v>458</v>
      </c>
      <c r="AL47" s="73">
        <v>1.87</v>
      </c>
      <c r="AM47" s="81">
        <f t="shared" si="2"/>
        <v>5834.4000000000005</v>
      </c>
      <c r="AN47" s="79">
        <v>6568</v>
      </c>
      <c r="AO47" s="82">
        <f t="shared" si="19"/>
        <v>2.3800000000000001E-4</v>
      </c>
      <c r="AP47" s="83">
        <f t="shared" si="5"/>
        <v>1.3885872000000001</v>
      </c>
      <c r="AQ47" s="118"/>
      <c r="AR47" s="118"/>
      <c r="AS47" s="120"/>
      <c r="AT47" s="121"/>
      <c r="AU47" s="121"/>
      <c r="AV47" s="118"/>
      <c r="AW47" s="85" t="s">
        <v>507</v>
      </c>
      <c r="AX47" s="31">
        <f t="shared" si="13"/>
        <v>11</v>
      </c>
      <c r="AY47" s="31">
        <f t="shared" si="14"/>
        <v>11</v>
      </c>
    </row>
    <row r="48" spans="1:51" ht="20.149999999999999" customHeight="1">
      <c r="A48" s="73">
        <v>19</v>
      </c>
      <c r="B48" s="74">
        <v>44943</v>
      </c>
      <c r="C48" s="73" t="s">
        <v>500</v>
      </c>
      <c r="D48" s="75" t="s">
        <v>549</v>
      </c>
      <c r="E48" s="63">
        <v>24241</v>
      </c>
      <c r="F48" s="76">
        <v>24.797593152643454</v>
      </c>
      <c r="G48" s="76">
        <v>42.590318472510859</v>
      </c>
      <c r="H48" s="76" t="s">
        <v>119</v>
      </c>
      <c r="I48" s="85" t="s">
        <v>508</v>
      </c>
      <c r="J48" s="63" t="s">
        <v>139</v>
      </c>
      <c r="K48" s="27">
        <v>4.8099999999999996</v>
      </c>
      <c r="L48" s="74" t="s">
        <v>156</v>
      </c>
      <c r="M48" s="78">
        <v>44988</v>
      </c>
      <c r="N48" s="78">
        <v>44991</v>
      </c>
      <c r="O48" s="76" t="s">
        <v>163</v>
      </c>
      <c r="P48" s="79">
        <v>9030</v>
      </c>
      <c r="Q48" s="86">
        <v>4.8099999999999996</v>
      </c>
      <c r="R48" s="80" t="s">
        <v>156</v>
      </c>
      <c r="S48" s="74">
        <v>45338</v>
      </c>
      <c r="T48" s="74">
        <v>45345</v>
      </c>
      <c r="U48" s="73" t="s">
        <v>245</v>
      </c>
      <c r="V48" s="73">
        <v>1.83</v>
      </c>
      <c r="W48" s="81">
        <f t="shared" si="0"/>
        <v>26406.899999999998</v>
      </c>
      <c r="X48" s="79">
        <v>7130</v>
      </c>
      <c r="Y48" s="82">
        <f t="shared" si="1"/>
        <v>-1.9E-3</v>
      </c>
      <c r="Z48" s="83">
        <f t="shared" si="4"/>
        <v>-50.173109999999994</v>
      </c>
      <c r="AA48" s="122">
        <f>SUM(Z48:Z50)</f>
        <v>-6.0995609999999907</v>
      </c>
      <c r="AB48" s="123">
        <f>AA48*3.667</f>
        <v>-22.367090186999963</v>
      </c>
      <c r="AC48" s="124"/>
      <c r="AD48" s="121">
        <f>Q48*AC48</f>
        <v>0</v>
      </c>
      <c r="AE48" s="121">
        <f t="shared" ref="AE48" si="25">AD48*3.42</f>
        <v>0</v>
      </c>
      <c r="AF48" s="128">
        <f>IF((AB48-AE48)&lt;0,0,AB48-AE48)</f>
        <v>0</v>
      </c>
      <c r="AG48" s="27">
        <v>4.8099999999999996</v>
      </c>
      <c r="AH48" s="80" t="s">
        <v>496</v>
      </c>
      <c r="AI48" s="74">
        <v>45699</v>
      </c>
      <c r="AJ48" s="74">
        <v>45701</v>
      </c>
      <c r="AK48" s="73" t="s">
        <v>471</v>
      </c>
      <c r="AL48" s="73">
        <v>1.83</v>
      </c>
      <c r="AM48" s="81">
        <f t="shared" si="2"/>
        <v>26406.899999999998</v>
      </c>
      <c r="AN48" s="79">
        <v>11045</v>
      </c>
      <c r="AO48" s="82">
        <f>(AN48-P48)/1000000</f>
        <v>2.0149999999999999E-3</v>
      </c>
      <c r="AP48" s="83">
        <f t="shared" si="5"/>
        <v>53.209903499999989</v>
      </c>
      <c r="AQ48" s="118">
        <f>SUM(AP48:AP50)</f>
        <v>109.46453699999999</v>
      </c>
      <c r="AR48" s="118">
        <f>AQ48*3.667</f>
        <v>401.40645717899997</v>
      </c>
      <c r="AS48" s="119">
        <v>6.9000000000000006E-2</v>
      </c>
      <c r="AT48" s="121">
        <f>AG48*AS48</f>
        <v>0.33189000000000002</v>
      </c>
      <c r="AU48" s="121">
        <f t="shared" ref="AU48" si="26">AT48*3.42</f>
        <v>1.1350638</v>
      </c>
      <c r="AV48" s="118">
        <f t="shared" ref="AV48" si="27">IF((AR48-AU48),AR48-AU48)</f>
        <v>400.27139337899996</v>
      </c>
      <c r="AW48" s="85" t="s">
        <v>508</v>
      </c>
      <c r="AX48" s="31">
        <f t="shared" si="13"/>
        <v>11</v>
      </c>
      <c r="AY48" s="31">
        <f t="shared" si="14"/>
        <v>11</v>
      </c>
    </row>
    <row r="49" spans="1:51" ht="20.149999999999999" customHeight="1">
      <c r="A49" s="73">
        <v>20</v>
      </c>
      <c r="B49" s="74">
        <v>44943</v>
      </c>
      <c r="C49" s="73" t="s">
        <v>500</v>
      </c>
      <c r="D49" s="75" t="s">
        <v>549</v>
      </c>
      <c r="E49" s="63">
        <v>24241</v>
      </c>
      <c r="F49" s="76">
        <v>24.797593152643454</v>
      </c>
      <c r="G49" s="76">
        <v>42.590318472510859</v>
      </c>
      <c r="H49" s="76" t="s">
        <v>119</v>
      </c>
      <c r="I49" s="85" t="s">
        <v>508</v>
      </c>
      <c r="J49" s="63" t="s">
        <v>140</v>
      </c>
      <c r="K49" s="27">
        <v>4.8099999999999996</v>
      </c>
      <c r="L49" s="74" t="s">
        <v>156</v>
      </c>
      <c r="M49" s="78">
        <v>44988</v>
      </c>
      <c r="N49" s="78">
        <v>44991</v>
      </c>
      <c r="O49" s="76" t="s">
        <v>164</v>
      </c>
      <c r="P49" s="79">
        <v>6060</v>
      </c>
      <c r="Q49" s="86">
        <v>4.8099999999999996</v>
      </c>
      <c r="R49" s="80" t="s">
        <v>156</v>
      </c>
      <c r="S49" s="74">
        <v>45338</v>
      </c>
      <c r="T49" s="74">
        <v>45345</v>
      </c>
      <c r="U49" s="73" t="s">
        <v>246</v>
      </c>
      <c r="V49" s="80">
        <v>1.88</v>
      </c>
      <c r="W49" s="81">
        <f t="shared" si="0"/>
        <v>27128.399999999998</v>
      </c>
      <c r="X49" s="79">
        <v>6680</v>
      </c>
      <c r="Y49" s="82">
        <f t="shared" si="1"/>
        <v>6.2E-4</v>
      </c>
      <c r="Z49" s="83">
        <f t="shared" si="4"/>
        <v>16.819607999999999</v>
      </c>
      <c r="AA49" s="122"/>
      <c r="AB49" s="123"/>
      <c r="AC49" s="125"/>
      <c r="AD49" s="121"/>
      <c r="AE49" s="121"/>
      <c r="AF49" s="128"/>
      <c r="AG49" s="27">
        <v>4.8099999999999996</v>
      </c>
      <c r="AH49" s="80" t="s">
        <v>496</v>
      </c>
      <c r="AI49" s="74">
        <v>45699</v>
      </c>
      <c r="AJ49" s="74">
        <v>45701</v>
      </c>
      <c r="AK49" s="73" t="s">
        <v>461</v>
      </c>
      <c r="AL49" s="80">
        <v>1.88</v>
      </c>
      <c r="AM49" s="81">
        <f t="shared" si="2"/>
        <v>27128.399999999998</v>
      </c>
      <c r="AN49" s="79">
        <v>8254</v>
      </c>
      <c r="AO49" s="82">
        <f>(AN49-P49)/1000000</f>
        <v>2.1940000000000002E-3</v>
      </c>
      <c r="AP49" s="83">
        <f t="shared" si="5"/>
        <v>59.519709599999999</v>
      </c>
      <c r="AQ49" s="118"/>
      <c r="AR49" s="118"/>
      <c r="AS49" s="120"/>
      <c r="AT49" s="121"/>
      <c r="AU49" s="121"/>
      <c r="AV49" s="118"/>
      <c r="AW49" s="85" t="s">
        <v>508</v>
      </c>
      <c r="AX49" s="31">
        <f t="shared" si="13"/>
        <v>11</v>
      </c>
      <c r="AY49" s="31">
        <f t="shared" si="14"/>
        <v>11</v>
      </c>
    </row>
    <row r="50" spans="1:51" ht="20.149999999999999" customHeight="1">
      <c r="A50" s="73">
        <v>21</v>
      </c>
      <c r="B50" s="74">
        <v>44943</v>
      </c>
      <c r="C50" s="73" t="s">
        <v>500</v>
      </c>
      <c r="D50" s="75" t="s">
        <v>549</v>
      </c>
      <c r="E50" s="63">
        <v>24241</v>
      </c>
      <c r="F50" s="76">
        <v>24.797593152643454</v>
      </c>
      <c r="G50" s="76">
        <v>42.590318472510859</v>
      </c>
      <c r="H50" s="76" t="s">
        <v>119</v>
      </c>
      <c r="I50" s="85" t="s">
        <v>508</v>
      </c>
      <c r="J50" s="63" t="s">
        <v>141</v>
      </c>
      <c r="K50" s="27">
        <v>4.8099999999999996</v>
      </c>
      <c r="L50" s="74" t="s">
        <v>156</v>
      </c>
      <c r="M50" s="78">
        <v>44988</v>
      </c>
      <c r="N50" s="78">
        <v>44991</v>
      </c>
      <c r="O50" s="76" t="s">
        <v>165</v>
      </c>
      <c r="P50" s="79">
        <v>5280</v>
      </c>
      <c r="Q50" s="86">
        <v>4.8099999999999996</v>
      </c>
      <c r="R50" s="80" t="s">
        <v>156</v>
      </c>
      <c r="S50" s="74">
        <v>45338</v>
      </c>
      <c r="T50" s="74">
        <v>45345</v>
      </c>
      <c r="U50" s="73" t="s">
        <v>247</v>
      </c>
      <c r="V50" s="73">
        <v>1.87</v>
      </c>
      <c r="W50" s="81">
        <f t="shared" si="0"/>
        <v>26984.1</v>
      </c>
      <c r="X50" s="79">
        <v>6290</v>
      </c>
      <c r="Y50" s="82">
        <f t="shared" si="1"/>
        <v>1.01E-3</v>
      </c>
      <c r="Z50" s="83">
        <f t="shared" si="4"/>
        <v>27.253941000000001</v>
      </c>
      <c r="AA50" s="122"/>
      <c r="AB50" s="123"/>
      <c r="AC50" s="125"/>
      <c r="AD50" s="121"/>
      <c r="AE50" s="121"/>
      <c r="AF50" s="128"/>
      <c r="AG50" s="27">
        <v>4.8099999999999996</v>
      </c>
      <c r="AH50" s="80" t="s">
        <v>496</v>
      </c>
      <c r="AI50" s="74">
        <v>45699</v>
      </c>
      <c r="AJ50" s="74">
        <v>45701</v>
      </c>
      <c r="AK50" s="73" t="s">
        <v>472</v>
      </c>
      <c r="AL50" s="73">
        <v>1.87</v>
      </c>
      <c r="AM50" s="81">
        <f t="shared" si="2"/>
        <v>26984.1</v>
      </c>
      <c r="AN50" s="79">
        <v>5159</v>
      </c>
      <c r="AO50" s="82">
        <f>(AN50-P50)/1000000</f>
        <v>-1.21E-4</v>
      </c>
      <c r="AP50" s="83">
        <f t="shared" si="5"/>
        <v>-3.2650760999999999</v>
      </c>
      <c r="AQ50" s="118"/>
      <c r="AR50" s="118"/>
      <c r="AS50" s="120"/>
      <c r="AT50" s="121"/>
      <c r="AU50" s="121"/>
      <c r="AV50" s="118"/>
      <c r="AW50" s="85" t="s">
        <v>508</v>
      </c>
      <c r="AX50" s="31">
        <f t="shared" si="13"/>
        <v>11</v>
      </c>
      <c r="AY50" s="31">
        <f t="shared" si="14"/>
        <v>11</v>
      </c>
    </row>
    <row r="51" spans="1:51" ht="20.149999999999999" customHeight="1">
      <c r="A51" s="73">
        <v>22</v>
      </c>
      <c r="B51" s="74">
        <v>44943</v>
      </c>
      <c r="C51" s="73" t="s">
        <v>500</v>
      </c>
      <c r="D51" s="75" t="s">
        <v>549</v>
      </c>
      <c r="E51" s="63">
        <v>24241</v>
      </c>
      <c r="F51" s="76">
        <v>24.795486278815819</v>
      </c>
      <c r="G51" s="76">
        <v>42.585441514795718</v>
      </c>
      <c r="H51" s="76" t="s">
        <v>120</v>
      </c>
      <c r="I51" s="85" t="s">
        <v>509</v>
      </c>
      <c r="J51" s="63" t="s">
        <v>139</v>
      </c>
      <c r="K51" s="27">
        <v>2.67</v>
      </c>
      <c r="L51" s="74" t="s">
        <v>156</v>
      </c>
      <c r="M51" s="78">
        <v>44987</v>
      </c>
      <c r="N51" s="78">
        <v>44988</v>
      </c>
      <c r="O51" s="76" t="s">
        <v>166</v>
      </c>
      <c r="P51" s="79">
        <v>7960</v>
      </c>
      <c r="Q51" s="86">
        <v>2.67</v>
      </c>
      <c r="R51" s="80" t="s">
        <v>156</v>
      </c>
      <c r="S51" s="74">
        <v>45341</v>
      </c>
      <c r="T51" s="74">
        <v>45345</v>
      </c>
      <c r="U51" s="73" t="s">
        <v>248</v>
      </c>
      <c r="V51" s="73">
        <v>1.83</v>
      </c>
      <c r="W51" s="81">
        <f t="shared" si="0"/>
        <v>14658.3</v>
      </c>
      <c r="X51" s="79">
        <v>7740</v>
      </c>
      <c r="Y51" s="82">
        <f t="shared" si="1"/>
        <v>-2.2000000000000001E-4</v>
      </c>
      <c r="Z51" s="83">
        <f t="shared" si="4"/>
        <v>-3.2248259999999997</v>
      </c>
      <c r="AA51" s="122">
        <f>SUM(Z51:Z53)</f>
        <v>23.585445</v>
      </c>
      <c r="AB51" s="123">
        <f>AA51*3.667</f>
        <v>86.487826814999991</v>
      </c>
      <c r="AC51" s="127">
        <v>6.9000000000000006E-2</v>
      </c>
      <c r="AD51" s="121">
        <f>Q51*AC51</f>
        <v>0.18423</v>
      </c>
      <c r="AE51" s="121">
        <f t="shared" ref="AE51" si="28">AD51*3.42</f>
        <v>0.63006660000000003</v>
      </c>
      <c r="AF51" s="128">
        <f>IF((AB51-AE51)&lt;0,0,AB51-AE51)</f>
        <v>85.857760214999985</v>
      </c>
      <c r="AG51" s="27">
        <v>2.67</v>
      </c>
      <c r="AH51" s="80" t="s">
        <v>496</v>
      </c>
      <c r="AI51" s="74">
        <v>45699</v>
      </c>
      <c r="AJ51" s="74">
        <v>45701</v>
      </c>
      <c r="AK51" s="73" t="s">
        <v>468</v>
      </c>
      <c r="AL51" s="73">
        <v>1.83</v>
      </c>
      <c r="AM51" s="81">
        <f t="shared" si="2"/>
        <v>14658.3</v>
      </c>
      <c r="AN51" s="79">
        <v>9831</v>
      </c>
      <c r="AO51" s="82">
        <f t="shared" ref="AO51:AO56" si="29">(AN51-X51)/1000000</f>
        <v>2.091E-3</v>
      </c>
      <c r="AP51" s="83">
        <f t="shared" si="5"/>
        <v>30.650505299999999</v>
      </c>
      <c r="AQ51" s="118">
        <f>SUM(AP51:AP53)</f>
        <v>19.438908300000001</v>
      </c>
      <c r="AR51" s="118">
        <f>AQ51*3.667</f>
        <v>71.282476736100008</v>
      </c>
      <c r="AS51" s="119">
        <v>6.9000000000000006E-2</v>
      </c>
      <c r="AT51" s="121">
        <f>AG51*AS51</f>
        <v>0.18423</v>
      </c>
      <c r="AU51" s="121">
        <f t="shared" ref="AU51" si="30">AT51*3.42</f>
        <v>0.63006660000000003</v>
      </c>
      <c r="AV51" s="118">
        <f t="shared" ref="AV51" si="31">IF((AR51-AU51),AR51-AU51)</f>
        <v>70.652410136100002</v>
      </c>
      <c r="AW51" s="85" t="s">
        <v>509</v>
      </c>
      <c r="AX51" s="31">
        <f t="shared" si="13"/>
        <v>11</v>
      </c>
      <c r="AY51" s="31">
        <f t="shared" si="14"/>
        <v>11</v>
      </c>
    </row>
    <row r="52" spans="1:51" ht="20.149999999999999" customHeight="1">
      <c r="A52" s="73">
        <v>23</v>
      </c>
      <c r="B52" s="74">
        <v>44943</v>
      </c>
      <c r="C52" s="73" t="s">
        <v>500</v>
      </c>
      <c r="D52" s="75" t="s">
        <v>549</v>
      </c>
      <c r="E52" s="63">
        <v>24241</v>
      </c>
      <c r="F52" s="76">
        <v>24.795486278815819</v>
      </c>
      <c r="G52" s="76">
        <v>42.585441514795718</v>
      </c>
      <c r="H52" s="76" t="s">
        <v>120</v>
      </c>
      <c r="I52" s="85" t="s">
        <v>509</v>
      </c>
      <c r="J52" s="63" t="s">
        <v>140</v>
      </c>
      <c r="K52" s="27">
        <v>2.67</v>
      </c>
      <c r="L52" s="74" t="s">
        <v>156</v>
      </c>
      <c r="M52" s="78">
        <v>44987</v>
      </c>
      <c r="N52" s="78">
        <v>44988</v>
      </c>
      <c r="O52" s="76" t="s">
        <v>167</v>
      </c>
      <c r="P52" s="79">
        <v>6270</v>
      </c>
      <c r="Q52" s="86">
        <v>2.67</v>
      </c>
      <c r="R52" s="80" t="s">
        <v>156</v>
      </c>
      <c r="S52" s="74">
        <v>45341</v>
      </c>
      <c r="T52" s="74">
        <v>45345</v>
      </c>
      <c r="U52" s="73" t="s">
        <v>249</v>
      </c>
      <c r="V52" s="80">
        <v>1.88</v>
      </c>
      <c r="W52" s="81">
        <f t="shared" si="0"/>
        <v>15058.8</v>
      </c>
      <c r="X52" s="79">
        <v>6250</v>
      </c>
      <c r="Y52" s="82">
        <f t="shared" si="1"/>
        <v>-2.0000000000000002E-5</v>
      </c>
      <c r="Z52" s="83">
        <f t="shared" si="4"/>
        <v>-0.301176</v>
      </c>
      <c r="AA52" s="122"/>
      <c r="AB52" s="123"/>
      <c r="AC52" s="127"/>
      <c r="AD52" s="121"/>
      <c r="AE52" s="121"/>
      <c r="AF52" s="128"/>
      <c r="AG52" s="27">
        <v>2.67</v>
      </c>
      <c r="AH52" s="80" t="s">
        <v>496</v>
      </c>
      <c r="AI52" s="74">
        <v>45699</v>
      </c>
      <c r="AJ52" s="74">
        <v>45701</v>
      </c>
      <c r="AK52" s="73" t="s">
        <v>460</v>
      </c>
      <c r="AL52" s="80">
        <v>1.88</v>
      </c>
      <c r="AM52" s="81">
        <f t="shared" si="2"/>
        <v>15058.8</v>
      </c>
      <c r="AN52" s="79">
        <v>6530</v>
      </c>
      <c r="AO52" s="82">
        <f t="shared" si="29"/>
        <v>2.7999999999999998E-4</v>
      </c>
      <c r="AP52" s="83">
        <f t="shared" si="5"/>
        <v>4.2164639999999993</v>
      </c>
      <c r="AQ52" s="118"/>
      <c r="AR52" s="118"/>
      <c r="AS52" s="120"/>
      <c r="AT52" s="121"/>
      <c r="AU52" s="121"/>
      <c r="AV52" s="118"/>
      <c r="AW52" s="85" t="s">
        <v>509</v>
      </c>
      <c r="AX52" s="31">
        <f t="shared" si="13"/>
        <v>11</v>
      </c>
      <c r="AY52" s="31">
        <f t="shared" si="14"/>
        <v>11</v>
      </c>
    </row>
    <row r="53" spans="1:51" ht="20.149999999999999" customHeight="1">
      <c r="A53" s="73">
        <v>24</v>
      </c>
      <c r="B53" s="74">
        <v>44943</v>
      </c>
      <c r="C53" s="73" t="s">
        <v>500</v>
      </c>
      <c r="D53" s="75" t="s">
        <v>549</v>
      </c>
      <c r="E53" s="63">
        <v>24241</v>
      </c>
      <c r="F53" s="76">
        <v>24.795486278815819</v>
      </c>
      <c r="G53" s="76">
        <v>42.585441514795718</v>
      </c>
      <c r="H53" s="76" t="s">
        <v>120</v>
      </c>
      <c r="I53" s="85" t="s">
        <v>509</v>
      </c>
      <c r="J53" s="63" t="s">
        <v>141</v>
      </c>
      <c r="K53" s="27">
        <v>2.67</v>
      </c>
      <c r="L53" s="74" t="s">
        <v>156</v>
      </c>
      <c r="M53" s="78">
        <v>44987</v>
      </c>
      <c r="N53" s="78">
        <v>44988</v>
      </c>
      <c r="O53" s="76" t="s">
        <v>168</v>
      </c>
      <c r="P53" s="79">
        <v>3610</v>
      </c>
      <c r="Q53" s="86">
        <v>2.67</v>
      </c>
      <c r="R53" s="80" t="s">
        <v>156</v>
      </c>
      <c r="S53" s="74">
        <v>45341</v>
      </c>
      <c r="T53" s="74">
        <v>45345</v>
      </c>
      <c r="U53" s="73" t="s">
        <v>250</v>
      </c>
      <c r="V53" s="73">
        <v>1.87</v>
      </c>
      <c r="W53" s="81">
        <f t="shared" si="0"/>
        <v>14978.699999999999</v>
      </c>
      <c r="X53" s="79">
        <v>5420</v>
      </c>
      <c r="Y53" s="82">
        <f t="shared" si="1"/>
        <v>1.81E-3</v>
      </c>
      <c r="Z53" s="83">
        <f t="shared" si="4"/>
        <v>27.111446999999998</v>
      </c>
      <c r="AA53" s="122"/>
      <c r="AB53" s="123"/>
      <c r="AC53" s="127"/>
      <c r="AD53" s="121"/>
      <c r="AE53" s="121"/>
      <c r="AF53" s="128"/>
      <c r="AG53" s="27">
        <v>2.67</v>
      </c>
      <c r="AH53" s="80" t="s">
        <v>496</v>
      </c>
      <c r="AI53" s="74">
        <v>45699</v>
      </c>
      <c r="AJ53" s="74">
        <v>45701</v>
      </c>
      <c r="AK53" s="73" t="s">
        <v>467</v>
      </c>
      <c r="AL53" s="73">
        <v>1.87</v>
      </c>
      <c r="AM53" s="81">
        <f t="shared" si="2"/>
        <v>14978.699999999999</v>
      </c>
      <c r="AN53" s="79">
        <v>4390</v>
      </c>
      <c r="AO53" s="82">
        <f t="shared" si="29"/>
        <v>-1.0300000000000001E-3</v>
      </c>
      <c r="AP53" s="83">
        <f t="shared" si="5"/>
        <v>-15.428061</v>
      </c>
      <c r="AQ53" s="118"/>
      <c r="AR53" s="118"/>
      <c r="AS53" s="120"/>
      <c r="AT53" s="121"/>
      <c r="AU53" s="121"/>
      <c r="AV53" s="118"/>
      <c r="AW53" s="85" t="s">
        <v>509</v>
      </c>
      <c r="AX53" s="31">
        <f t="shared" si="13"/>
        <v>11</v>
      </c>
      <c r="AY53" s="31">
        <f t="shared" si="14"/>
        <v>11</v>
      </c>
    </row>
    <row r="54" spans="1:51" ht="20.149999999999999" customHeight="1">
      <c r="A54" s="73">
        <v>25</v>
      </c>
      <c r="B54" s="74">
        <v>44943</v>
      </c>
      <c r="C54" s="73" t="s">
        <v>500</v>
      </c>
      <c r="D54" s="75" t="s">
        <v>549</v>
      </c>
      <c r="E54" s="63">
        <v>24241</v>
      </c>
      <c r="F54" s="76">
        <v>24.796159080208952</v>
      </c>
      <c r="G54" s="76">
        <v>42.587505952109183</v>
      </c>
      <c r="H54" s="76" t="s">
        <v>121</v>
      </c>
      <c r="I54" s="85" t="s">
        <v>510</v>
      </c>
      <c r="J54" s="63" t="s">
        <v>139</v>
      </c>
      <c r="K54" s="27">
        <v>0.65</v>
      </c>
      <c r="L54" s="74" t="s">
        <v>156</v>
      </c>
      <c r="M54" s="78">
        <v>44988</v>
      </c>
      <c r="N54" s="78">
        <v>44991</v>
      </c>
      <c r="O54" s="76" t="s">
        <v>169</v>
      </c>
      <c r="P54" s="79">
        <v>10760</v>
      </c>
      <c r="Q54" s="86">
        <v>0.65</v>
      </c>
      <c r="R54" s="80" t="s">
        <v>156</v>
      </c>
      <c r="S54" s="74">
        <v>45338</v>
      </c>
      <c r="T54" s="74">
        <v>45345</v>
      </c>
      <c r="U54" s="73" t="s">
        <v>251</v>
      </c>
      <c r="V54" s="73">
        <v>1.83</v>
      </c>
      <c r="W54" s="81">
        <f t="shared" si="0"/>
        <v>3568.5</v>
      </c>
      <c r="X54" s="79">
        <v>9590</v>
      </c>
      <c r="Y54" s="82">
        <f t="shared" si="1"/>
        <v>-1.17E-3</v>
      </c>
      <c r="Z54" s="83">
        <f t="shared" si="4"/>
        <v>-4.1751450000000006</v>
      </c>
      <c r="AA54" s="122">
        <f>SUM(Z54:Z56)</f>
        <v>5.2107899999999994</v>
      </c>
      <c r="AB54" s="123">
        <f>AA54*3.667</f>
        <v>19.107966929999996</v>
      </c>
      <c r="AC54" s="127">
        <v>6.9000000000000006E-2</v>
      </c>
      <c r="AD54" s="121">
        <f>Q54*AC54</f>
        <v>4.4850000000000008E-2</v>
      </c>
      <c r="AE54" s="121">
        <f t="shared" ref="AE54" si="32">AD54*3.42</f>
        <v>0.15338700000000002</v>
      </c>
      <c r="AF54" s="128">
        <f>IF((AB54-AE54)&lt;0,0,AB54-AE54)</f>
        <v>18.954579929999998</v>
      </c>
      <c r="AG54" s="27">
        <v>0.65</v>
      </c>
      <c r="AH54" s="80" t="s">
        <v>496</v>
      </c>
      <c r="AI54" s="74">
        <v>45699</v>
      </c>
      <c r="AJ54" s="74">
        <v>45701</v>
      </c>
      <c r="AK54" s="73" t="s">
        <v>465</v>
      </c>
      <c r="AL54" s="73">
        <v>1.83</v>
      </c>
      <c r="AM54" s="81">
        <f t="shared" si="2"/>
        <v>3568.5</v>
      </c>
      <c r="AN54" s="79">
        <v>13165</v>
      </c>
      <c r="AO54" s="82">
        <f t="shared" si="29"/>
        <v>3.5750000000000001E-3</v>
      </c>
      <c r="AP54" s="83">
        <f t="shared" si="5"/>
        <v>12.7573875</v>
      </c>
      <c r="AQ54" s="118">
        <f>SUM(AP54:AP56)</f>
        <v>16.910926499999999</v>
      </c>
      <c r="AR54" s="118">
        <f>AQ54*3.667</f>
        <v>62.012367475499993</v>
      </c>
      <c r="AS54" s="119">
        <v>6.9000000000000006E-2</v>
      </c>
      <c r="AT54" s="121">
        <f>AG54*AS54</f>
        <v>4.4850000000000008E-2</v>
      </c>
      <c r="AU54" s="121">
        <f t="shared" ref="AU54" si="33">AT54*3.42</f>
        <v>0.15338700000000002</v>
      </c>
      <c r="AV54" s="118">
        <f t="shared" ref="AV54" si="34">IF((AR54-AU54),AR54-AU54)</f>
        <v>61.85898047549999</v>
      </c>
      <c r="AW54" s="85" t="s">
        <v>510</v>
      </c>
      <c r="AX54" s="31">
        <f t="shared" si="13"/>
        <v>11</v>
      </c>
      <c r="AY54" s="31">
        <f t="shared" si="14"/>
        <v>11</v>
      </c>
    </row>
    <row r="55" spans="1:51" ht="20.149999999999999" customHeight="1">
      <c r="A55" s="73">
        <v>26</v>
      </c>
      <c r="B55" s="74">
        <v>44943</v>
      </c>
      <c r="C55" s="73" t="s">
        <v>500</v>
      </c>
      <c r="D55" s="75" t="s">
        <v>549</v>
      </c>
      <c r="E55" s="63">
        <v>24241</v>
      </c>
      <c r="F55" s="76">
        <v>24.796159080208952</v>
      </c>
      <c r="G55" s="76">
        <v>42.587505952109183</v>
      </c>
      <c r="H55" s="76" t="s">
        <v>121</v>
      </c>
      <c r="I55" s="85" t="s">
        <v>510</v>
      </c>
      <c r="J55" s="63" t="s">
        <v>140</v>
      </c>
      <c r="K55" s="27">
        <v>0.65</v>
      </c>
      <c r="L55" s="74" t="s">
        <v>156</v>
      </c>
      <c r="M55" s="78">
        <v>44988</v>
      </c>
      <c r="N55" s="78">
        <v>44991</v>
      </c>
      <c r="O55" s="76" t="s">
        <v>170</v>
      </c>
      <c r="P55" s="79">
        <v>7220</v>
      </c>
      <c r="Q55" s="86">
        <v>0.65</v>
      </c>
      <c r="R55" s="80" t="s">
        <v>156</v>
      </c>
      <c r="S55" s="74">
        <v>45338</v>
      </c>
      <c r="T55" s="74">
        <v>45345</v>
      </c>
      <c r="U55" s="73" t="s">
        <v>252</v>
      </c>
      <c r="V55" s="80">
        <v>1.88</v>
      </c>
      <c r="W55" s="81">
        <f t="shared" si="0"/>
        <v>3666</v>
      </c>
      <c r="X55" s="79">
        <v>7960</v>
      </c>
      <c r="Y55" s="82">
        <f t="shared" si="1"/>
        <v>7.3999999999999999E-4</v>
      </c>
      <c r="Z55" s="83">
        <f t="shared" si="4"/>
        <v>2.7128399999999999</v>
      </c>
      <c r="AA55" s="122"/>
      <c r="AB55" s="123"/>
      <c r="AC55" s="127"/>
      <c r="AD55" s="121"/>
      <c r="AE55" s="121"/>
      <c r="AF55" s="128"/>
      <c r="AG55" s="27">
        <v>0.65</v>
      </c>
      <c r="AH55" s="80" t="s">
        <v>496</v>
      </c>
      <c r="AI55" s="74">
        <v>45699</v>
      </c>
      <c r="AJ55" s="74">
        <v>45701</v>
      </c>
      <c r="AK55" s="73" t="s">
        <v>463</v>
      </c>
      <c r="AL55" s="80">
        <v>1.88</v>
      </c>
      <c r="AM55" s="81">
        <f t="shared" si="2"/>
        <v>3666</v>
      </c>
      <c r="AN55" s="79">
        <v>9278</v>
      </c>
      <c r="AO55" s="82">
        <f t="shared" si="29"/>
        <v>1.3179999999999999E-3</v>
      </c>
      <c r="AP55" s="83">
        <f t="shared" si="5"/>
        <v>4.8317879999999995</v>
      </c>
      <c r="AQ55" s="118"/>
      <c r="AR55" s="118"/>
      <c r="AS55" s="120"/>
      <c r="AT55" s="121"/>
      <c r="AU55" s="121"/>
      <c r="AV55" s="118"/>
      <c r="AW55" s="85" t="s">
        <v>510</v>
      </c>
      <c r="AX55" s="31">
        <f t="shared" si="13"/>
        <v>11</v>
      </c>
      <c r="AY55" s="31">
        <f t="shared" si="14"/>
        <v>11</v>
      </c>
    </row>
    <row r="56" spans="1:51" ht="20.149999999999999" customHeight="1">
      <c r="A56" s="73">
        <v>27</v>
      </c>
      <c r="B56" s="74">
        <v>44943</v>
      </c>
      <c r="C56" s="73" t="s">
        <v>500</v>
      </c>
      <c r="D56" s="75" t="s">
        <v>549</v>
      </c>
      <c r="E56" s="63">
        <v>24241</v>
      </c>
      <c r="F56" s="76">
        <v>24.796159080208952</v>
      </c>
      <c r="G56" s="76">
        <v>42.587505952109183</v>
      </c>
      <c r="H56" s="76" t="s">
        <v>121</v>
      </c>
      <c r="I56" s="85" t="s">
        <v>510</v>
      </c>
      <c r="J56" s="63" t="s">
        <v>141</v>
      </c>
      <c r="K56" s="27">
        <v>0.65</v>
      </c>
      <c r="L56" s="74" t="s">
        <v>156</v>
      </c>
      <c r="M56" s="78">
        <v>44988</v>
      </c>
      <c r="N56" s="78">
        <v>44991</v>
      </c>
      <c r="O56" s="76" t="s">
        <v>171</v>
      </c>
      <c r="P56" s="79">
        <v>5540</v>
      </c>
      <c r="Q56" s="86">
        <v>0.65</v>
      </c>
      <c r="R56" s="80" t="s">
        <v>156</v>
      </c>
      <c r="S56" s="74">
        <v>45338</v>
      </c>
      <c r="T56" s="74">
        <v>45345</v>
      </c>
      <c r="U56" s="73" t="s">
        <v>253</v>
      </c>
      <c r="V56" s="73">
        <v>1.87</v>
      </c>
      <c r="W56" s="81">
        <f t="shared" si="0"/>
        <v>3646.5</v>
      </c>
      <c r="X56" s="79">
        <v>7370</v>
      </c>
      <c r="Y56" s="82">
        <f t="shared" si="1"/>
        <v>1.83E-3</v>
      </c>
      <c r="Z56" s="83">
        <f t="shared" si="4"/>
        <v>6.673095</v>
      </c>
      <c r="AA56" s="122"/>
      <c r="AB56" s="123"/>
      <c r="AC56" s="127"/>
      <c r="AD56" s="121"/>
      <c r="AE56" s="121"/>
      <c r="AF56" s="128"/>
      <c r="AG56" s="27">
        <v>0.65</v>
      </c>
      <c r="AH56" s="80" t="s">
        <v>496</v>
      </c>
      <c r="AI56" s="74">
        <v>45699</v>
      </c>
      <c r="AJ56" s="74">
        <v>45701</v>
      </c>
      <c r="AK56" s="73" t="s">
        <v>464</v>
      </c>
      <c r="AL56" s="73">
        <v>1.87</v>
      </c>
      <c r="AM56" s="81">
        <f t="shared" si="2"/>
        <v>3646.5</v>
      </c>
      <c r="AN56" s="79">
        <v>7184</v>
      </c>
      <c r="AO56" s="82">
        <f t="shared" si="29"/>
        <v>-1.8599999999999999E-4</v>
      </c>
      <c r="AP56" s="83">
        <f t="shared" si="5"/>
        <v>-0.67824899999999999</v>
      </c>
      <c r="AQ56" s="118"/>
      <c r="AR56" s="118"/>
      <c r="AS56" s="120"/>
      <c r="AT56" s="121"/>
      <c r="AU56" s="121"/>
      <c r="AV56" s="118"/>
      <c r="AW56" s="85" t="s">
        <v>510</v>
      </c>
      <c r="AX56" s="31">
        <f t="shared" si="13"/>
        <v>11</v>
      </c>
      <c r="AY56" s="31">
        <f t="shared" si="14"/>
        <v>11</v>
      </c>
    </row>
    <row r="57" spans="1:51" ht="20.149999999999999" customHeight="1">
      <c r="A57" s="73">
        <v>28</v>
      </c>
      <c r="B57" s="74">
        <v>44943</v>
      </c>
      <c r="C57" s="73" t="s">
        <v>500</v>
      </c>
      <c r="D57" s="75" t="s">
        <v>549</v>
      </c>
      <c r="E57" s="63">
        <v>24241</v>
      </c>
      <c r="F57" s="76">
        <v>24.785927580262655</v>
      </c>
      <c r="G57" s="76">
        <v>42.582119314440156</v>
      </c>
      <c r="H57" s="76" t="s">
        <v>122</v>
      </c>
      <c r="I57" s="63" t="s">
        <v>511</v>
      </c>
      <c r="J57" s="63" t="s">
        <v>139</v>
      </c>
      <c r="K57" s="27">
        <v>2.2599999999999998</v>
      </c>
      <c r="L57" s="74" t="s">
        <v>146</v>
      </c>
      <c r="M57" s="78">
        <v>45011</v>
      </c>
      <c r="N57" s="78">
        <v>45013</v>
      </c>
      <c r="O57" s="76" t="s">
        <v>172</v>
      </c>
      <c r="P57" s="79">
        <v>7770</v>
      </c>
      <c r="Q57" s="27">
        <v>2.2599999999999998</v>
      </c>
      <c r="R57" s="80" t="s">
        <v>146</v>
      </c>
      <c r="S57" s="74">
        <v>45341</v>
      </c>
      <c r="T57" s="74">
        <v>45345</v>
      </c>
      <c r="U57" s="73" t="s">
        <v>254</v>
      </c>
      <c r="V57" s="73">
        <v>1.83</v>
      </c>
      <c r="W57" s="81">
        <f t="shared" si="0"/>
        <v>12407.4</v>
      </c>
      <c r="X57" s="79">
        <v>6430</v>
      </c>
      <c r="Y57" s="82">
        <f t="shared" si="1"/>
        <v>-1.34E-3</v>
      </c>
      <c r="Z57" s="83">
        <f t="shared" si="4"/>
        <v>-16.625916</v>
      </c>
      <c r="AA57" s="122">
        <f>SUM(Z57:Z59)</f>
        <v>-24.538854000000001</v>
      </c>
      <c r="AB57" s="123">
        <f>AA57*3.667</f>
        <v>-89.983977617999997</v>
      </c>
      <c r="AC57" s="124"/>
      <c r="AD57" s="121">
        <f>Q57*AC57</f>
        <v>0</v>
      </c>
      <c r="AE57" s="121">
        <f t="shared" ref="AE57" si="35">AD57*3.42</f>
        <v>0</v>
      </c>
      <c r="AF57" s="126">
        <f>IF((AB57-AE57)&lt;0,0,AB57-AE57)</f>
        <v>0</v>
      </c>
      <c r="AG57" s="27">
        <v>2.2599999999999998</v>
      </c>
      <c r="AH57" s="80" t="s">
        <v>495</v>
      </c>
      <c r="AI57" s="74">
        <v>45700</v>
      </c>
      <c r="AJ57" s="74">
        <v>45701</v>
      </c>
      <c r="AK57" s="73" t="s">
        <v>416</v>
      </c>
      <c r="AL57" s="73">
        <v>1.83</v>
      </c>
      <c r="AM57" s="81">
        <f t="shared" si="2"/>
        <v>12407.4</v>
      </c>
      <c r="AN57" s="79">
        <v>8957</v>
      </c>
      <c r="AO57" s="82">
        <f t="shared" ref="AO57:AO107" si="36">(AN57-P57)/1000000</f>
        <v>1.1869999999999999E-3</v>
      </c>
      <c r="AP57" s="83">
        <f t="shared" si="5"/>
        <v>14.727583799999998</v>
      </c>
      <c r="AQ57" s="118">
        <f>SUM(AP57:AP59)</f>
        <v>24.735812999999997</v>
      </c>
      <c r="AR57" s="118">
        <f>AQ57*3.667</f>
        <v>90.706226270999977</v>
      </c>
      <c r="AS57" s="119">
        <v>4.2200000000000001E-2</v>
      </c>
      <c r="AT57" s="121">
        <f>AG57*AS57</f>
        <v>9.5371999999999998E-2</v>
      </c>
      <c r="AU57" s="121">
        <f t="shared" ref="AU57" si="37">AT57*3.42</f>
        <v>0.32617224</v>
      </c>
      <c r="AV57" s="118">
        <f t="shared" ref="AV57" si="38">IF((AR57-AU57),AR57-AU57)</f>
        <v>90.380054030999972</v>
      </c>
      <c r="AW57" s="63" t="s">
        <v>511</v>
      </c>
      <c r="AX57" s="31">
        <f t="shared" si="13"/>
        <v>10</v>
      </c>
      <c r="AY57" s="31">
        <f t="shared" si="14"/>
        <v>11</v>
      </c>
    </row>
    <row r="58" spans="1:51" ht="20.149999999999999" customHeight="1">
      <c r="A58" s="73">
        <v>29</v>
      </c>
      <c r="B58" s="74">
        <v>44943</v>
      </c>
      <c r="C58" s="73" t="s">
        <v>500</v>
      </c>
      <c r="D58" s="75" t="s">
        <v>549</v>
      </c>
      <c r="E58" s="63">
        <v>24241</v>
      </c>
      <c r="F58" s="76">
        <v>24.785927580262655</v>
      </c>
      <c r="G58" s="76">
        <v>42.582119314440156</v>
      </c>
      <c r="H58" s="76" t="s">
        <v>122</v>
      </c>
      <c r="I58" s="63" t="s">
        <v>511</v>
      </c>
      <c r="J58" s="63" t="s">
        <v>140</v>
      </c>
      <c r="K58" s="27">
        <v>2.2599999999999998</v>
      </c>
      <c r="L58" s="74" t="s">
        <v>146</v>
      </c>
      <c r="M58" s="78">
        <v>45011</v>
      </c>
      <c r="N58" s="78">
        <v>45013</v>
      </c>
      <c r="O58" s="76" t="s">
        <v>173</v>
      </c>
      <c r="P58" s="79">
        <v>5470</v>
      </c>
      <c r="Q58" s="27">
        <v>2.2599999999999998</v>
      </c>
      <c r="R58" s="80" t="s">
        <v>146</v>
      </c>
      <c r="S58" s="74">
        <v>45341</v>
      </c>
      <c r="T58" s="74">
        <v>45345</v>
      </c>
      <c r="U58" s="73" t="s">
        <v>255</v>
      </c>
      <c r="V58" s="80">
        <v>1.88</v>
      </c>
      <c r="W58" s="81">
        <f t="shared" si="0"/>
        <v>12746.4</v>
      </c>
      <c r="X58" s="79">
        <v>4700</v>
      </c>
      <c r="Y58" s="82">
        <f t="shared" si="1"/>
        <v>-7.6999999999999996E-4</v>
      </c>
      <c r="Z58" s="83">
        <f t="shared" si="4"/>
        <v>-9.8147279999999988</v>
      </c>
      <c r="AA58" s="122"/>
      <c r="AB58" s="123"/>
      <c r="AC58" s="125"/>
      <c r="AD58" s="121"/>
      <c r="AE58" s="121"/>
      <c r="AF58" s="126"/>
      <c r="AG58" s="27">
        <v>2.2599999999999998</v>
      </c>
      <c r="AH58" s="80" t="s">
        <v>495</v>
      </c>
      <c r="AI58" s="74">
        <v>45700</v>
      </c>
      <c r="AJ58" s="74">
        <v>45701</v>
      </c>
      <c r="AK58" s="73" t="s">
        <v>419</v>
      </c>
      <c r="AL58" s="80">
        <v>1.88</v>
      </c>
      <c r="AM58" s="81">
        <f t="shared" si="2"/>
        <v>12746.4</v>
      </c>
      <c r="AN58" s="79">
        <v>5354</v>
      </c>
      <c r="AO58" s="82">
        <f t="shared" si="36"/>
        <v>-1.16E-4</v>
      </c>
      <c r="AP58" s="83">
        <f t="shared" si="5"/>
        <v>-1.4785824000000001</v>
      </c>
      <c r="AQ58" s="118"/>
      <c r="AR58" s="118"/>
      <c r="AS58" s="120"/>
      <c r="AT58" s="121"/>
      <c r="AU58" s="121"/>
      <c r="AV58" s="118"/>
      <c r="AW58" s="63" t="s">
        <v>511</v>
      </c>
      <c r="AX58" s="31">
        <f t="shared" si="13"/>
        <v>10</v>
      </c>
      <c r="AY58" s="31">
        <f t="shared" si="14"/>
        <v>11</v>
      </c>
    </row>
    <row r="59" spans="1:51" ht="20.149999999999999" customHeight="1">
      <c r="A59" s="73">
        <v>30</v>
      </c>
      <c r="B59" s="74">
        <v>44943</v>
      </c>
      <c r="C59" s="73" t="s">
        <v>500</v>
      </c>
      <c r="D59" s="75" t="s">
        <v>549</v>
      </c>
      <c r="E59" s="63">
        <v>24241</v>
      </c>
      <c r="F59" s="76">
        <v>24.785927580262655</v>
      </c>
      <c r="G59" s="76">
        <v>42.582119314440156</v>
      </c>
      <c r="H59" s="76" t="s">
        <v>122</v>
      </c>
      <c r="I59" s="63" t="s">
        <v>511</v>
      </c>
      <c r="J59" s="63" t="s">
        <v>141</v>
      </c>
      <c r="K59" s="27">
        <v>2.2599999999999998</v>
      </c>
      <c r="L59" s="74" t="s">
        <v>146</v>
      </c>
      <c r="M59" s="78">
        <v>45011</v>
      </c>
      <c r="N59" s="78">
        <v>45013</v>
      </c>
      <c r="O59" s="76" t="s">
        <v>174</v>
      </c>
      <c r="P59" s="79">
        <v>4020</v>
      </c>
      <c r="Q59" s="27">
        <v>2.2599999999999998</v>
      </c>
      <c r="R59" s="80" t="s">
        <v>146</v>
      </c>
      <c r="S59" s="74">
        <v>45341</v>
      </c>
      <c r="T59" s="74">
        <v>45345</v>
      </c>
      <c r="U59" s="73" t="s">
        <v>256</v>
      </c>
      <c r="V59" s="73">
        <v>1.87</v>
      </c>
      <c r="W59" s="81">
        <f t="shared" si="0"/>
        <v>12678.599999999999</v>
      </c>
      <c r="X59" s="79">
        <v>4170</v>
      </c>
      <c r="Y59" s="82">
        <f t="shared" si="1"/>
        <v>1.4999999999999999E-4</v>
      </c>
      <c r="Z59" s="83">
        <f t="shared" si="4"/>
        <v>1.9017899999999996</v>
      </c>
      <c r="AA59" s="122"/>
      <c r="AB59" s="123"/>
      <c r="AC59" s="125"/>
      <c r="AD59" s="121"/>
      <c r="AE59" s="121"/>
      <c r="AF59" s="126"/>
      <c r="AG59" s="27">
        <v>2.2599999999999998</v>
      </c>
      <c r="AH59" s="80" t="s">
        <v>495</v>
      </c>
      <c r="AI59" s="74">
        <v>45700</v>
      </c>
      <c r="AJ59" s="74">
        <v>45701</v>
      </c>
      <c r="AK59" s="73" t="s">
        <v>418</v>
      </c>
      <c r="AL59" s="73">
        <v>1.87</v>
      </c>
      <c r="AM59" s="81">
        <f t="shared" si="2"/>
        <v>12678.599999999999</v>
      </c>
      <c r="AN59" s="79">
        <v>4926</v>
      </c>
      <c r="AO59" s="82">
        <f t="shared" si="36"/>
        <v>9.0600000000000001E-4</v>
      </c>
      <c r="AP59" s="83">
        <f t="shared" si="5"/>
        <v>11.486811599999999</v>
      </c>
      <c r="AQ59" s="118"/>
      <c r="AR59" s="118"/>
      <c r="AS59" s="120"/>
      <c r="AT59" s="121"/>
      <c r="AU59" s="121"/>
      <c r="AV59" s="118"/>
      <c r="AW59" s="63" t="s">
        <v>511</v>
      </c>
      <c r="AX59" s="31">
        <f t="shared" si="13"/>
        <v>10</v>
      </c>
      <c r="AY59" s="31">
        <f t="shared" si="14"/>
        <v>11</v>
      </c>
    </row>
    <row r="60" spans="1:51" ht="20.149999999999999" customHeight="1">
      <c r="A60" s="73">
        <v>31</v>
      </c>
      <c r="B60" s="74">
        <v>44943</v>
      </c>
      <c r="C60" s="73" t="s">
        <v>500</v>
      </c>
      <c r="D60" s="75" t="s">
        <v>549</v>
      </c>
      <c r="E60" s="63">
        <v>24241</v>
      </c>
      <c r="F60" s="76">
        <v>24.785195231286082</v>
      </c>
      <c r="G60" s="76">
        <v>42.579700066222181</v>
      </c>
      <c r="H60" s="76" t="s">
        <v>123</v>
      </c>
      <c r="I60" s="63" t="s">
        <v>512</v>
      </c>
      <c r="J60" s="63" t="s">
        <v>139</v>
      </c>
      <c r="K60" s="27">
        <v>6.62</v>
      </c>
      <c r="L60" s="74" t="s">
        <v>146</v>
      </c>
      <c r="M60" s="78">
        <v>45011</v>
      </c>
      <c r="N60" s="78">
        <v>45013</v>
      </c>
      <c r="O60" s="76" t="s">
        <v>175</v>
      </c>
      <c r="P60" s="79">
        <v>9700</v>
      </c>
      <c r="Q60" s="27">
        <v>6.62</v>
      </c>
      <c r="R60" s="80" t="s">
        <v>146</v>
      </c>
      <c r="S60" s="74">
        <v>45341</v>
      </c>
      <c r="T60" s="74">
        <v>45345</v>
      </c>
      <c r="U60" s="73" t="s">
        <v>257</v>
      </c>
      <c r="V60" s="73">
        <v>1.83</v>
      </c>
      <c r="W60" s="81">
        <f t="shared" si="0"/>
        <v>36343.800000000003</v>
      </c>
      <c r="X60" s="79">
        <v>7450</v>
      </c>
      <c r="Y60" s="82">
        <f t="shared" si="1"/>
        <v>-2.2499999999999998E-3</v>
      </c>
      <c r="Z60" s="83">
        <f t="shared" si="4"/>
        <v>-81.77355</v>
      </c>
      <c r="AA60" s="122">
        <f>SUM(Z60:Z62)</f>
        <v>-91.931940000000012</v>
      </c>
      <c r="AB60" s="123">
        <f>AA60*3.667</f>
        <v>-337.11442398000003</v>
      </c>
      <c r="AC60" s="124"/>
      <c r="AD60" s="121">
        <f>Q60*AC60</f>
        <v>0</v>
      </c>
      <c r="AE60" s="121">
        <f t="shared" ref="AE60" si="39">AD60*3.42</f>
        <v>0</v>
      </c>
      <c r="AF60" s="126">
        <f>IF((AB60-AE60)&lt;0,0,AB60-AE60)</f>
        <v>0</v>
      </c>
      <c r="AG60" s="27">
        <v>6.62</v>
      </c>
      <c r="AH60" s="80" t="s">
        <v>495</v>
      </c>
      <c r="AI60" s="74">
        <v>45700</v>
      </c>
      <c r="AJ60" s="74">
        <v>45701</v>
      </c>
      <c r="AK60" s="73" t="s">
        <v>428</v>
      </c>
      <c r="AL60" s="73">
        <v>1.83</v>
      </c>
      <c r="AM60" s="81">
        <f t="shared" si="2"/>
        <v>36343.800000000003</v>
      </c>
      <c r="AN60" s="79">
        <v>11774</v>
      </c>
      <c r="AO60" s="82">
        <f t="shared" si="36"/>
        <v>2.0739999999999999E-3</v>
      </c>
      <c r="AP60" s="83">
        <f t="shared" si="5"/>
        <v>75.377041200000008</v>
      </c>
      <c r="AQ60" s="118">
        <f>SUM(AP60:AP62)</f>
        <v>125.722737</v>
      </c>
      <c r="AR60" s="118">
        <f>AQ60*3.667</f>
        <v>461.02527657899998</v>
      </c>
      <c r="AS60" s="119">
        <v>4.2200000000000001E-2</v>
      </c>
      <c r="AT60" s="121">
        <f>AG60*AS60</f>
        <v>0.279364</v>
      </c>
      <c r="AU60" s="121">
        <f t="shared" ref="AU60" si="40">AT60*3.42</f>
        <v>0.95542488000000003</v>
      </c>
      <c r="AV60" s="118">
        <f t="shared" ref="AV60" si="41">IF((AR60-AU60),AR60-AU60)</f>
        <v>460.06985169899997</v>
      </c>
      <c r="AW60" s="63" t="s">
        <v>512</v>
      </c>
      <c r="AX60" s="31">
        <f t="shared" si="13"/>
        <v>10</v>
      </c>
      <c r="AY60" s="31">
        <f t="shared" si="14"/>
        <v>11</v>
      </c>
    </row>
    <row r="61" spans="1:51" ht="20.149999999999999" customHeight="1">
      <c r="A61" s="73">
        <v>32</v>
      </c>
      <c r="B61" s="74">
        <v>44943</v>
      </c>
      <c r="C61" s="73" t="s">
        <v>500</v>
      </c>
      <c r="D61" s="75" t="s">
        <v>549</v>
      </c>
      <c r="E61" s="63">
        <v>24241</v>
      </c>
      <c r="F61" s="76">
        <v>24.785195231286082</v>
      </c>
      <c r="G61" s="76">
        <v>42.579700066222181</v>
      </c>
      <c r="H61" s="76" t="s">
        <v>123</v>
      </c>
      <c r="I61" s="63" t="s">
        <v>512</v>
      </c>
      <c r="J61" s="63" t="s">
        <v>140</v>
      </c>
      <c r="K61" s="27">
        <v>6.62</v>
      </c>
      <c r="L61" s="74" t="s">
        <v>146</v>
      </c>
      <c r="M61" s="78">
        <v>45011</v>
      </c>
      <c r="N61" s="78">
        <v>45013</v>
      </c>
      <c r="O61" s="76" t="s">
        <v>176</v>
      </c>
      <c r="P61" s="79">
        <v>6350</v>
      </c>
      <c r="Q61" s="27">
        <v>6.62</v>
      </c>
      <c r="R61" s="80" t="s">
        <v>146</v>
      </c>
      <c r="S61" s="74">
        <v>45341</v>
      </c>
      <c r="T61" s="74">
        <v>45345</v>
      </c>
      <c r="U61" s="73" t="s">
        <v>258</v>
      </c>
      <c r="V61" s="80">
        <v>1.88</v>
      </c>
      <c r="W61" s="81">
        <f t="shared" si="0"/>
        <v>37336.800000000003</v>
      </c>
      <c r="X61" s="79">
        <v>5690</v>
      </c>
      <c r="Y61" s="82">
        <f t="shared" si="1"/>
        <v>-6.6E-4</v>
      </c>
      <c r="Z61" s="83">
        <f t="shared" si="4"/>
        <v>-24.642288000000001</v>
      </c>
      <c r="AA61" s="122"/>
      <c r="AB61" s="123"/>
      <c r="AC61" s="125"/>
      <c r="AD61" s="121"/>
      <c r="AE61" s="121"/>
      <c r="AF61" s="126"/>
      <c r="AG61" s="27">
        <v>6.62</v>
      </c>
      <c r="AH61" s="80" t="s">
        <v>495</v>
      </c>
      <c r="AI61" s="74">
        <v>45700</v>
      </c>
      <c r="AJ61" s="74">
        <v>45701</v>
      </c>
      <c r="AK61" s="73" t="s">
        <v>425</v>
      </c>
      <c r="AL61" s="80">
        <v>1.88</v>
      </c>
      <c r="AM61" s="81">
        <f t="shared" si="2"/>
        <v>37336.800000000003</v>
      </c>
      <c r="AN61" s="79">
        <v>6468</v>
      </c>
      <c r="AO61" s="82">
        <f t="shared" si="36"/>
        <v>1.18E-4</v>
      </c>
      <c r="AP61" s="83">
        <f t="shared" si="5"/>
        <v>4.4057424000000003</v>
      </c>
      <c r="AQ61" s="118"/>
      <c r="AR61" s="118"/>
      <c r="AS61" s="120"/>
      <c r="AT61" s="121"/>
      <c r="AU61" s="121"/>
      <c r="AV61" s="118"/>
      <c r="AW61" s="63" t="s">
        <v>512</v>
      </c>
      <c r="AX61" s="31">
        <f t="shared" si="13"/>
        <v>10</v>
      </c>
      <c r="AY61" s="31">
        <f t="shared" si="14"/>
        <v>11</v>
      </c>
    </row>
    <row r="62" spans="1:51" ht="20.149999999999999" customHeight="1">
      <c r="A62" s="73">
        <v>33</v>
      </c>
      <c r="B62" s="74">
        <v>44943</v>
      </c>
      <c r="C62" s="73" t="s">
        <v>500</v>
      </c>
      <c r="D62" s="75" t="s">
        <v>549</v>
      </c>
      <c r="E62" s="63">
        <v>24241</v>
      </c>
      <c r="F62" s="76">
        <v>24.785195231286082</v>
      </c>
      <c r="G62" s="76">
        <v>42.579700066222181</v>
      </c>
      <c r="H62" s="76" t="s">
        <v>123</v>
      </c>
      <c r="I62" s="63" t="s">
        <v>512</v>
      </c>
      <c r="J62" s="63" t="s">
        <v>141</v>
      </c>
      <c r="K62" s="27">
        <v>6.62</v>
      </c>
      <c r="L62" s="74" t="s">
        <v>146</v>
      </c>
      <c r="M62" s="78">
        <v>45011</v>
      </c>
      <c r="N62" s="78">
        <v>45013</v>
      </c>
      <c r="O62" s="76" t="s">
        <v>177</v>
      </c>
      <c r="P62" s="79">
        <v>4820</v>
      </c>
      <c r="Q62" s="27">
        <v>6.62</v>
      </c>
      <c r="R62" s="80" t="s">
        <v>146</v>
      </c>
      <c r="S62" s="74">
        <v>45341</v>
      </c>
      <c r="T62" s="74">
        <v>45345</v>
      </c>
      <c r="U62" s="73" t="s">
        <v>259</v>
      </c>
      <c r="V62" s="73">
        <v>1.87</v>
      </c>
      <c r="W62" s="81">
        <f t="shared" si="0"/>
        <v>37138.199999999997</v>
      </c>
      <c r="X62" s="79">
        <v>5210</v>
      </c>
      <c r="Y62" s="82">
        <f t="shared" si="1"/>
        <v>3.8999999999999999E-4</v>
      </c>
      <c r="Z62" s="83">
        <f t="shared" si="4"/>
        <v>14.483897999999998</v>
      </c>
      <c r="AA62" s="122"/>
      <c r="AB62" s="123"/>
      <c r="AC62" s="125"/>
      <c r="AD62" s="121"/>
      <c r="AE62" s="121"/>
      <c r="AF62" s="126"/>
      <c r="AG62" s="27">
        <v>6.62</v>
      </c>
      <c r="AH62" s="80" t="s">
        <v>495</v>
      </c>
      <c r="AI62" s="74">
        <v>45700</v>
      </c>
      <c r="AJ62" s="74">
        <v>45701</v>
      </c>
      <c r="AK62" s="73" t="s">
        <v>426</v>
      </c>
      <c r="AL62" s="73">
        <v>1.87</v>
      </c>
      <c r="AM62" s="81">
        <f t="shared" si="2"/>
        <v>37138.199999999997</v>
      </c>
      <c r="AN62" s="79">
        <v>6057</v>
      </c>
      <c r="AO62" s="82">
        <f t="shared" si="36"/>
        <v>1.237E-3</v>
      </c>
      <c r="AP62" s="83">
        <f t="shared" si="5"/>
        <v>45.9399534</v>
      </c>
      <c r="AQ62" s="118"/>
      <c r="AR62" s="118"/>
      <c r="AS62" s="120"/>
      <c r="AT62" s="121"/>
      <c r="AU62" s="121"/>
      <c r="AV62" s="118"/>
      <c r="AW62" s="63" t="s">
        <v>512</v>
      </c>
      <c r="AX62" s="31">
        <f t="shared" si="13"/>
        <v>10</v>
      </c>
      <c r="AY62" s="31">
        <f t="shared" si="14"/>
        <v>11</v>
      </c>
    </row>
    <row r="63" spans="1:51" ht="20.149999999999999" customHeight="1">
      <c r="A63" s="73">
        <v>34</v>
      </c>
      <c r="B63" s="74">
        <v>44943</v>
      </c>
      <c r="C63" s="73" t="s">
        <v>500</v>
      </c>
      <c r="D63" s="75" t="s">
        <v>549</v>
      </c>
      <c r="E63" s="63">
        <v>24241</v>
      </c>
      <c r="F63" s="76">
        <v>24.784033997609633</v>
      </c>
      <c r="G63" s="76">
        <v>42.57782251245964</v>
      </c>
      <c r="H63" s="76" t="s">
        <v>124</v>
      </c>
      <c r="I63" s="63" t="s">
        <v>513</v>
      </c>
      <c r="J63" s="63" t="s">
        <v>139</v>
      </c>
      <c r="K63" s="27">
        <v>1.47</v>
      </c>
      <c r="L63" s="74" t="s">
        <v>146</v>
      </c>
      <c r="M63" s="78">
        <v>45011</v>
      </c>
      <c r="N63" s="78">
        <v>45013</v>
      </c>
      <c r="O63" s="76" t="s">
        <v>178</v>
      </c>
      <c r="P63" s="79">
        <v>13360</v>
      </c>
      <c r="Q63" s="27">
        <v>1.47</v>
      </c>
      <c r="R63" s="80" t="s">
        <v>146</v>
      </c>
      <c r="S63" s="74">
        <v>45341</v>
      </c>
      <c r="T63" s="74">
        <v>45345</v>
      </c>
      <c r="U63" s="73" t="s">
        <v>260</v>
      </c>
      <c r="V63" s="73">
        <v>1.83</v>
      </c>
      <c r="W63" s="81">
        <f t="shared" si="0"/>
        <v>8070.3</v>
      </c>
      <c r="X63" s="79">
        <v>11030</v>
      </c>
      <c r="Y63" s="82">
        <f t="shared" si="1"/>
        <v>-2.33E-3</v>
      </c>
      <c r="Z63" s="83">
        <f t="shared" si="4"/>
        <v>-18.803799000000001</v>
      </c>
      <c r="AA63" s="122">
        <f>SUM(Z63:Z65)</f>
        <v>-10.995894</v>
      </c>
      <c r="AB63" s="123">
        <f>AA63*3.667</f>
        <v>-40.321943298000001</v>
      </c>
      <c r="AC63" s="124"/>
      <c r="AD63" s="121">
        <f>Q63*AC63</f>
        <v>0</v>
      </c>
      <c r="AE63" s="121">
        <f t="shared" ref="AE63" si="42">AD63*3.42</f>
        <v>0</v>
      </c>
      <c r="AF63" s="126">
        <f>IF((AB63-AE63)&lt;0,0,AB63-AE63)</f>
        <v>0</v>
      </c>
      <c r="AG63" s="27">
        <v>1.47</v>
      </c>
      <c r="AH63" s="80" t="s">
        <v>495</v>
      </c>
      <c r="AI63" s="74">
        <v>45700</v>
      </c>
      <c r="AJ63" s="74">
        <v>45701</v>
      </c>
      <c r="AK63" s="73" t="s">
        <v>432</v>
      </c>
      <c r="AL63" s="73">
        <v>1.83</v>
      </c>
      <c r="AM63" s="81">
        <f t="shared" si="2"/>
        <v>8070.3</v>
      </c>
      <c r="AN63" s="79">
        <v>15526</v>
      </c>
      <c r="AO63" s="82">
        <f t="shared" si="36"/>
        <v>2.166E-3</v>
      </c>
      <c r="AP63" s="83">
        <f t="shared" si="5"/>
        <v>17.480269799999999</v>
      </c>
      <c r="AQ63" s="118">
        <f>SUM(AP63:AP65)</f>
        <v>33.445748700000003</v>
      </c>
      <c r="AR63" s="118">
        <f>AQ63*3.667</f>
        <v>122.64556048290001</v>
      </c>
      <c r="AS63" s="119">
        <v>4.2200000000000001E-2</v>
      </c>
      <c r="AT63" s="121">
        <f>AG63*AS63</f>
        <v>6.2033999999999999E-2</v>
      </c>
      <c r="AU63" s="121">
        <f t="shared" ref="AU63" si="43">AT63*3.42</f>
        <v>0.21215628</v>
      </c>
      <c r="AV63" s="118">
        <f t="shared" ref="AV63" si="44">IF((AR63-AU63),AR63-AU63)</f>
        <v>122.43340420290001</v>
      </c>
      <c r="AW63" s="63" t="s">
        <v>513</v>
      </c>
      <c r="AX63" s="31">
        <f t="shared" si="13"/>
        <v>10</v>
      </c>
      <c r="AY63" s="31">
        <f t="shared" si="14"/>
        <v>11</v>
      </c>
    </row>
    <row r="64" spans="1:51" ht="20.149999999999999" customHeight="1">
      <c r="A64" s="73">
        <v>35</v>
      </c>
      <c r="B64" s="74">
        <v>44943</v>
      </c>
      <c r="C64" s="73" t="s">
        <v>500</v>
      </c>
      <c r="D64" s="75" t="s">
        <v>549</v>
      </c>
      <c r="E64" s="63">
        <v>24241</v>
      </c>
      <c r="F64" s="76">
        <v>24.784033997609633</v>
      </c>
      <c r="G64" s="76">
        <v>42.57782251245964</v>
      </c>
      <c r="H64" s="76" t="s">
        <v>124</v>
      </c>
      <c r="I64" s="63" t="s">
        <v>513</v>
      </c>
      <c r="J64" s="63" t="s">
        <v>140</v>
      </c>
      <c r="K64" s="27">
        <v>1.47</v>
      </c>
      <c r="L64" s="74" t="s">
        <v>146</v>
      </c>
      <c r="M64" s="78">
        <v>45011</v>
      </c>
      <c r="N64" s="78">
        <v>45013</v>
      </c>
      <c r="O64" s="76" t="s">
        <v>179</v>
      </c>
      <c r="P64" s="79">
        <v>7460</v>
      </c>
      <c r="Q64" s="27">
        <v>1.47</v>
      </c>
      <c r="R64" s="80" t="s">
        <v>146</v>
      </c>
      <c r="S64" s="74">
        <v>45341</v>
      </c>
      <c r="T64" s="74">
        <v>45345</v>
      </c>
      <c r="U64" s="73" t="s">
        <v>261</v>
      </c>
      <c r="V64" s="73">
        <v>1.88</v>
      </c>
      <c r="W64" s="81">
        <f t="shared" si="0"/>
        <v>8290.7999999999993</v>
      </c>
      <c r="X64" s="79">
        <v>6860</v>
      </c>
      <c r="Y64" s="82">
        <f t="shared" si="1"/>
        <v>-5.9999999999999995E-4</v>
      </c>
      <c r="Z64" s="83">
        <f t="shared" si="4"/>
        <v>-4.9744799999999989</v>
      </c>
      <c r="AA64" s="122"/>
      <c r="AB64" s="123"/>
      <c r="AC64" s="125"/>
      <c r="AD64" s="121"/>
      <c r="AE64" s="121"/>
      <c r="AF64" s="126"/>
      <c r="AG64" s="27">
        <v>1.47</v>
      </c>
      <c r="AH64" s="80" t="s">
        <v>495</v>
      </c>
      <c r="AI64" s="74">
        <v>45700</v>
      </c>
      <c r="AJ64" s="74">
        <v>45701</v>
      </c>
      <c r="AK64" s="73" t="s">
        <v>431</v>
      </c>
      <c r="AL64" s="73">
        <v>1.88</v>
      </c>
      <c r="AM64" s="81">
        <f t="shared" si="2"/>
        <v>8290.7999999999993</v>
      </c>
      <c r="AN64" s="79">
        <v>8392</v>
      </c>
      <c r="AO64" s="82">
        <f t="shared" si="36"/>
        <v>9.3199999999999999E-4</v>
      </c>
      <c r="AP64" s="83">
        <f t="shared" si="5"/>
        <v>7.7270255999999993</v>
      </c>
      <c r="AQ64" s="118"/>
      <c r="AR64" s="118"/>
      <c r="AS64" s="120"/>
      <c r="AT64" s="121"/>
      <c r="AU64" s="121"/>
      <c r="AV64" s="118"/>
      <c r="AW64" s="63" t="s">
        <v>513</v>
      </c>
      <c r="AX64" s="31">
        <f t="shared" si="13"/>
        <v>10</v>
      </c>
      <c r="AY64" s="31">
        <f t="shared" si="14"/>
        <v>11</v>
      </c>
    </row>
    <row r="65" spans="1:51" ht="20.149999999999999" customHeight="1">
      <c r="A65" s="73">
        <v>36</v>
      </c>
      <c r="B65" s="74">
        <v>44943</v>
      </c>
      <c r="C65" s="73" t="s">
        <v>500</v>
      </c>
      <c r="D65" s="75" t="s">
        <v>549</v>
      </c>
      <c r="E65" s="63">
        <v>24241</v>
      </c>
      <c r="F65" s="76">
        <v>24.784033997609633</v>
      </c>
      <c r="G65" s="76">
        <v>42.57782251245964</v>
      </c>
      <c r="H65" s="76" t="s">
        <v>124</v>
      </c>
      <c r="I65" s="63" t="s">
        <v>513</v>
      </c>
      <c r="J65" s="63" t="s">
        <v>141</v>
      </c>
      <c r="K65" s="27">
        <v>1.47</v>
      </c>
      <c r="L65" s="74" t="s">
        <v>146</v>
      </c>
      <c r="M65" s="78">
        <v>45011</v>
      </c>
      <c r="N65" s="78">
        <v>45013</v>
      </c>
      <c r="O65" s="76" t="s">
        <v>180</v>
      </c>
      <c r="P65" s="79">
        <v>4220</v>
      </c>
      <c r="Q65" s="27">
        <v>1.47</v>
      </c>
      <c r="R65" s="80" t="s">
        <v>146</v>
      </c>
      <c r="S65" s="74">
        <v>45341</v>
      </c>
      <c r="T65" s="74">
        <v>45345</v>
      </c>
      <c r="U65" s="73" t="s">
        <v>262</v>
      </c>
      <c r="V65" s="73">
        <v>1.87</v>
      </c>
      <c r="W65" s="81">
        <f t="shared" si="0"/>
        <v>8246.7000000000007</v>
      </c>
      <c r="X65" s="79">
        <v>5770</v>
      </c>
      <c r="Y65" s="82">
        <f t="shared" si="1"/>
        <v>1.5499999999999999E-3</v>
      </c>
      <c r="Z65" s="83">
        <f t="shared" si="4"/>
        <v>12.782385000000001</v>
      </c>
      <c r="AA65" s="122"/>
      <c r="AB65" s="123"/>
      <c r="AC65" s="125"/>
      <c r="AD65" s="121"/>
      <c r="AE65" s="121"/>
      <c r="AF65" s="126"/>
      <c r="AG65" s="27">
        <v>1.47</v>
      </c>
      <c r="AH65" s="80" t="s">
        <v>495</v>
      </c>
      <c r="AI65" s="74">
        <v>45700</v>
      </c>
      <c r="AJ65" s="74">
        <v>45701</v>
      </c>
      <c r="AK65" s="73" t="s">
        <v>457</v>
      </c>
      <c r="AL65" s="73">
        <v>1.87</v>
      </c>
      <c r="AM65" s="81">
        <f t="shared" si="2"/>
        <v>8246.7000000000007</v>
      </c>
      <c r="AN65" s="79">
        <v>5219</v>
      </c>
      <c r="AO65" s="82">
        <f t="shared" si="36"/>
        <v>9.990000000000001E-4</v>
      </c>
      <c r="AP65" s="83">
        <f t="shared" si="5"/>
        <v>8.2384533000000015</v>
      </c>
      <c r="AQ65" s="118"/>
      <c r="AR65" s="118"/>
      <c r="AS65" s="120"/>
      <c r="AT65" s="121"/>
      <c r="AU65" s="121"/>
      <c r="AV65" s="118"/>
      <c r="AW65" s="63" t="s">
        <v>513</v>
      </c>
      <c r="AX65" s="31">
        <f t="shared" si="13"/>
        <v>10</v>
      </c>
      <c r="AY65" s="31">
        <f t="shared" si="14"/>
        <v>11</v>
      </c>
    </row>
    <row r="66" spans="1:51" ht="20.149999999999999" customHeight="1">
      <c r="A66" s="73">
        <v>37</v>
      </c>
      <c r="B66" s="74">
        <v>44943</v>
      </c>
      <c r="C66" s="73" t="s">
        <v>500</v>
      </c>
      <c r="D66" s="75" t="s">
        <v>549</v>
      </c>
      <c r="E66" s="63">
        <v>24241</v>
      </c>
      <c r="F66" s="76">
        <v>24.786501493980708</v>
      </c>
      <c r="G66" s="76">
        <v>42.583851564888214</v>
      </c>
      <c r="H66" s="76" t="s">
        <v>125</v>
      </c>
      <c r="I66" s="112" t="s">
        <v>514</v>
      </c>
      <c r="J66" s="63" t="s">
        <v>139</v>
      </c>
      <c r="K66" s="110">
        <v>12.76</v>
      </c>
      <c r="L66" s="74" t="s">
        <v>181</v>
      </c>
      <c r="M66" s="78">
        <v>44989</v>
      </c>
      <c r="N66" s="78">
        <v>44991</v>
      </c>
      <c r="O66" s="76" t="s">
        <v>182</v>
      </c>
      <c r="P66" s="79">
        <v>9660</v>
      </c>
      <c r="Q66" s="110">
        <v>12.76</v>
      </c>
      <c r="R66" s="80" t="s">
        <v>185</v>
      </c>
      <c r="S66" s="74">
        <v>45341</v>
      </c>
      <c r="T66" s="74">
        <v>45345</v>
      </c>
      <c r="U66" s="73" t="s">
        <v>263</v>
      </c>
      <c r="V66" s="73">
        <v>1.83</v>
      </c>
      <c r="W66" s="81">
        <f t="shared" si="0"/>
        <v>70052.399999999994</v>
      </c>
      <c r="X66" s="79">
        <v>7160</v>
      </c>
      <c r="Y66" s="82">
        <f t="shared" si="1"/>
        <v>-2.5000000000000001E-3</v>
      </c>
      <c r="Z66" s="83">
        <f t="shared" si="4"/>
        <v>-175.131</v>
      </c>
      <c r="AA66" s="122">
        <f>SUM(Z66:Z68)</f>
        <v>-306.17875200000003</v>
      </c>
      <c r="AB66" s="123">
        <f>AA66*3.667</f>
        <v>-1122.7574835840001</v>
      </c>
      <c r="AC66" s="124"/>
      <c r="AD66" s="121">
        <f>Q66*AC66</f>
        <v>0</v>
      </c>
      <c r="AE66" s="121">
        <f t="shared" ref="AE66" si="45">AD66*3.42</f>
        <v>0</v>
      </c>
      <c r="AF66" s="126">
        <f>IF((AB66-AE66)&lt;0,0,AB66-AE66)</f>
        <v>0</v>
      </c>
      <c r="AG66" s="110">
        <v>12.76</v>
      </c>
      <c r="AH66" s="80" t="s">
        <v>497</v>
      </c>
      <c r="AI66" s="74">
        <v>45700</v>
      </c>
      <c r="AJ66" s="74">
        <v>45701</v>
      </c>
      <c r="AK66" s="73" t="s">
        <v>455</v>
      </c>
      <c r="AL66" s="73">
        <v>1.83</v>
      </c>
      <c r="AM66" s="81">
        <f t="shared" si="2"/>
        <v>70052.399999999994</v>
      </c>
      <c r="AN66" s="79">
        <v>9687</v>
      </c>
      <c r="AO66" s="82">
        <f t="shared" si="36"/>
        <v>2.6999999999999999E-5</v>
      </c>
      <c r="AP66" s="83">
        <f t="shared" si="5"/>
        <v>1.8914147999999997</v>
      </c>
      <c r="AQ66" s="118">
        <f>SUM(AP66:AP68)</f>
        <v>62.3964</v>
      </c>
      <c r="AR66" s="118">
        <f>AQ66*3.667</f>
        <v>228.80759879999999</v>
      </c>
      <c r="AS66" s="119">
        <v>7.6600000000000001E-2</v>
      </c>
      <c r="AT66" s="121">
        <f>AG66*AS66</f>
        <v>0.97741599999999995</v>
      </c>
      <c r="AU66" s="121">
        <f t="shared" ref="AU66" si="46">AT66*3.42</f>
        <v>3.3427627199999996</v>
      </c>
      <c r="AV66" s="118">
        <f t="shared" ref="AV66" si="47">IF((AR66-AU66),AR66-AU66)</f>
        <v>225.46483608</v>
      </c>
      <c r="AW66" s="63" t="s">
        <v>514</v>
      </c>
      <c r="AX66" s="31">
        <f t="shared" si="13"/>
        <v>11</v>
      </c>
      <c r="AY66" s="31">
        <f t="shared" si="14"/>
        <v>11</v>
      </c>
    </row>
    <row r="67" spans="1:51" ht="20.149999999999999" customHeight="1">
      <c r="A67" s="73">
        <v>38</v>
      </c>
      <c r="B67" s="74">
        <v>44943</v>
      </c>
      <c r="C67" s="73" t="s">
        <v>500</v>
      </c>
      <c r="D67" s="75" t="s">
        <v>549</v>
      </c>
      <c r="E67" s="63">
        <v>24241</v>
      </c>
      <c r="F67" s="76">
        <v>24.786501493980708</v>
      </c>
      <c r="G67" s="76">
        <v>42.583851564888214</v>
      </c>
      <c r="H67" s="76" t="s">
        <v>125</v>
      </c>
      <c r="I67" s="112" t="s">
        <v>514</v>
      </c>
      <c r="J67" s="63" t="s">
        <v>140</v>
      </c>
      <c r="K67" s="110">
        <v>12.76</v>
      </c>
      <c r="L67" s="74" t="s">
        <v>181</v>
      </c>
      <c r="M67" s="78">
        <v>44989</v>
      </c>
      <c r="N67" s="78">
        <v>44991</v>
      </c>
      <c r="O67" s="76" t="s">
        <v>183</v>
      </c>
      <c r="P67" s="79">
        <v>6230</v>
      </c>
      <c r="Q67" s="110">
        <v>12.76</v>
      </c>
      <c r="R67" s="80" t="s">
        <v>185</v>
      </c>
      <c r="S67" s="74">
        <v>45341</v>
      </c>
      <c r="T67" s="74">
        <v>45345</v>
      </c>
      <c r="U67" s="73" t="s">
        <v>264</v>
      </c>
      <c r="V67" s="73">
        <v>1.88</v>
      </c>
      <c r="W67" s="81">
        <f t="shared" si="0"/>
        <v>71966.399999999994</v>
      </c>
      <c r="X67" s="79">
        <v>4230</v>
      </c>
      <c r="Y67" s="82">
        <f t="shared" si="1"/>
        <v>-2E-3</v>
      </c>
      <c r="Z67" s="83">
        <f t="shared" si="4"/>
        <v>-143.93279999999999</v>
      </c>
      <c r="AA67" s="122"/>
      <c r="AB67" s="123"/>
      <c r="AC67" s="125"/>
      <c r="AD67" s="121"/>
      <c r="AE67" s="121"/>
      <c r="AF67" s="126"/>
      <c r="AG67" s="110">
        <v>12.76</v>
      </c>
      <c r="AH67" s="80" t="s">
        <v>497</v>
      </c>
      <c r="AI67" s="74">
        <v>45700</v>
      </c>
      <c r="AJ67" s="74">
        <v>45701</v>
      </c>
      <c r="AK67" s="73" t="s">
        <v>456</v>
      </c>
      <c r="AL67" s="73">
        <v>1.88</v>
      </c>
      <c r="AM67" s="81">
        <f t="shared" si="2"/>
        <v>71966.399999999994</v>
      </c>
      <c r="AN67" s="79">
        <v>6461</v>
      </c>
      <c r="AO67" s="82">
        <f t="shared" si="36"/>
        <v>2.31E-4</v>
      </c>
      <c r="AP67" s="83">
        <f t="shared" si="5"/>
        <v>16.624238399999999</v>
      </c>
      <c r="AQ67" s="118"/>
      <c r="AR67" s="118"/>
      <c r="AS67" s="120"/>
      <c r="AT67" s="121"/>
      <c r="AU67" s="121"/>
      <c r="AV67" s="118"/>
      <c r="AW67" s="63" t="s">
        <v>514</v>
      </c>
      <c r="AX67" s="31">
        <f t="shared" si="13"/>
        <v>11</v>
      </c>
      <c r="AY67" s="31">
        <f t="shared" si="14"/>
        <v>11</v>
      </c>
    </row>
    <row r="68" spans="1:51" ht="20.149999999999999" customHeight="1">
      <c r="A68" s="73">
        <v>39</v>
      </c>
      <c r="B68" s="74">
        <v>44943</v>
      </c>
      <c r="C68" s="73" t="s">
        <v>500</v>
      </c>
      <c r="D68" s="75" t="s">
        <v>549</v>
      </c>
      <c r="E68" s="63">
        <v>24241</v>
      </c>
      <c r="F68" s="76">
        <v>24.786501493980708</v>
      </c>
      <c r="G68" s="76">
        <v>42.583851564888214</v>
      </c>
      <c r="H68" s="76" t="s">
        <v>125</v>
      </c>
      <c r="I68" s="112" t="s">
        <v>514</v>
      </c>
      <c r="J68" s="63" t="s">
        <v>141</v>
      </c>
      <c r="K68" s="110">
        <v>12.76</v>
      </c>
      <c r="L68" s="74" t="s">
        <v>181</v>
      </c>
      <c r="M68" s="78">
        <v>44989</v>
      </c>
      <c r="N68" s="78">
        <v>44991</v>
      </c>
      <c r="O68" s="76" t="s">
        <v>184</v>
      </c>
      <c r="P68" s="79">
        <v>4110</v>
      </c>
      <c r="Q68" s="110">
        <v>12.76</v>
      </c>
      <c r="R68" s="80" t="s">
        <v>185</v>
      </c>
      <c r="S68" s="74">
        <v>45341</v>
      </c>
      <c r="T68" s="74">
        <v>45345</v>
      </c>
      <c r="U68" s="73" t="s">
        <v>265</v>
      </c>
      <c r="V68" s="73">
        <v>1.87</v>
      </c>
      <c r="W68" s="81">
        <f t="shared" si="0"/>
        <v>71583.600000000006</v>
      </c>
      <c r="X68" s="79">
        <v>4290</v>
      </c>
      <c r="Y68" s="82">
        <f t="shared" si="1"/>
        <v>1.8000000000000001E-4</v>
      </c>
      <c r="Z68" s="83">
        <f t="shared" si="4"/>
        <v>12.885048000000001</v>
      </c>
      <c r="AA68" s="122"/>
      <c r="AB68" s="123"/>
      <c r="AC68" s="125"/>
      <c r="AD68" s="121"/>
      <c r="AE68" s="121"/>
      <c r="AF68" s="126"/>
      <c r="AG68" s="110">
        <v>12.76</v>
      </c>
      <c r="AH68" s="80" t="s">
        <v>497</v>
      </c>
      <c r="AI68" s="74">
        <v>45700</v>
      </c>
      <c r="AJ68" s="74">
        <v>45701</v>
      </c>
      <c r="AK68" s="73" t="s">
        <v>411</v>
      </c>
      <c r="AL68" s="73">
        <v>1.87</v>
      </c>
      <c r="AM68" s="81">
        <f t="shared" si="2"/>
        <v>71583.600000000006</v>
      </c>
      <c r="AN68" s="79">
        <v>4723</v>
      </c>
      <c r="AO68" s="82">
        <f t="shared" si="36"/>
        <v>6.1300000000000005E-4</v>
      </c>
      <c r="AP68" s="83">
        <f t="shared" si="5"/>
        <v>43.880746800000004</v>
      </c>
      <c r="AQ68" s="118"/>
      <c r="AR68" s="118"/>
      <c r="AS68" s="120"/>
      <c r="AT68" s="121"/>
      <c r="AU68" s="121"/>
      <c r="AV68" s="118"/>
      <c r="AW68" s="63" t="s">
        <v>514</v>
      </c>
      <c r="AX68" s="31">
        <f t="shared" si="13"/>
        <v>11</v>
      </c>
      <c r="AY68" s="31">
        <f t="shared" si="14"/>
        <v>11</v>
      </c>
    </row>
    <row r="69" spans="1:51" ht="20.149999999999999" customHeight="1">
      <c r="A69" s="73">
        <v>40</v>
      </c>
      <c r="B69" s="74">
        <v>44943</v>
      </c>
      <c r="C69" s="73" t="s">
        <v>500</v>
      </c>
      <c r="D69" s="75" t="s">
        <v>549</v>
      </c>
      <c r="E69" s="63">
        <v>24241</v>
      </c>
      <c r="F69" s="76">
        <v>24.813195585822424</v>
      </c>
      <c r="G69" s="76">
        <v>42.579921224834841</v>
      </c>
      <c r="H69" s="76" t="s">
        <v>126</v>
      </c>
      <c r="I69" s="63" t="s">
        <v>515</v>
      </c>
      <c r="J69" s="63" t="s">
        <v>139</v>
      </c>
      <c r="K69" s="27">
        <v>11.21</v>
      </c>
      <c r="L69" s="74" t="s">
        <v>185</v>
      </c>
      <c r="M69" s="78">
        <v>44987</v>
      </c>
      <c r="N69" s="78">
        <v>44988</v>
      </c>
      <c r="O69" s="76" t="s">
        <v>186</v>
      </c>
      <c r="P69" s="79">
        <v>10900</v>
      </c>
      <c r="Q69" s="27">
        <v>11.21</v>
      </c>
      <c r="R69" s="80" t="s">
        <v>266</v>
      </c>
      <c r="S69" s="74">
        <v>45341</v>
      </c>
      <c r="T69" s="74">
        <v>45345</v>
      </c>
      <c r="U69" s="73" t="s">
        <v>267</v>
      </c>
      <c r="V69" s="73">
        <v>1.83</v>
      </c>
      <c r="W69" s="81">
        <f t="shared" si="0"/>
        <v>61542.9</v>
      </c>
      <c r="X69" s="79">
        <v>11460</v>
      </c>
      <c r="Y69" s="82">
        <f t="shared" si="1"/>
        <v>5.5999999999999995E-4</v>
      </c>
      <c r="Z69" s="83">
        <f t="shared" si="4"/>
        <v>34.464023999999995</v>
      </c>
      <c r="AA69" s="122">
        <f>SUM(Z69:Z71)</f>
        <v>-96.797229000000016</v>
      </c>
      <c r="AB69" s="123">
        <f>AA69*3.667</f>
        <v>-354.95543874300006</v>
      </c>
      <c r="AC69" s="124"/>
      <c r="AD69" s="121">
        <f>Q69*AC69</f>
        <v>0</v>
      </c>
      <c r="AE69" s="121">
        <f t="shared" ref="AE69" si="48">AD69*3.42</f>
        <v>0</v>
      </c>
      <c r="AF69" s="126">
        <f>IF((AB69-AE69)&lt;0,0,AB69-AE69)</f>
        <v>0</v>
      </c>
      <c r="AG69" s="27">
        <v>11.21</v>
      </c>
      <c r="AH69" s="80" t="s">
        <v>498</v>
      </c>
      <c r="AI69" s="74">
        <v>45699</v>
      </c>
      <c r="AJ69" s="74">
        <v>45701</v>
      </c>
      <c r="AK69" s="73" t="s">
        <v>469</v>
      </c>
      <c r="AL69" s="73">
        <v>1.83</v>
      </c>
      <c r="AM69" s="81">
        <f t="shared" si="2"/>
        <v>61542.9</v>
      </c>
      <c r="AN69" s="79">
        <v>15341</v>
      </c>
      <c r="AO69" s="82">
        <f t="shared" si="36"/>
        <v>4.4409999999999996E-3</v>
      </c>
      <c r="AP69" s="83">
        <f t="shared" si="5"/>
        <v>273.3120189</v>
      </c>
      <c r="AQ69" s="118">
        <f>SUM(AP69:AP71)</f>
        <v>407.31243539999997</v>
      </c>
      <c r="AR69" s="118">
        <f>AQ69*3.667</f>
        <v>1493.6147006117999</v>
      </c>
      <c r="AS69" s="119">
        <v>7.6600000000000001E-2</v>
      </c>
      <c r="AT69" s="121">
        <f>AG69*AS69</f>
        <v>0.85868600000000006</v>
      </c>
      <c r="AU69" s="121">
        <f t="shared" ref="AU69" si="49">AT69*3.42</f>
        <v>2.9367061200000002</v>
      </c>
      <c r="AV69" s="118">
        <f t="shared" ref="AV69" si="50">IF((AR69-AU69),AR69-AU69)</f>
        <v>1490.6779944917998</v>
      </c>
      <c r="AW69" s="63" t="s">
        <v>515</v>
      </c>
      <c r="AX69" s="31">
        <f t="shared" si="13"/>
        <v>11</v>
      </c>
      <c r="AY69" s="31">
        <f t="shared" si="14"/>
        <v>11</v>
      </c>
    </row>
    <row r="70" spans="1:51" ht="20.149999999999999" customHeight="1">
      <c r="A70" s="73">
        <v>41</v>
      </c>
      <c r="B70" s="74">
        <v>44943</v>
      </c>
      <c r="C70" s="73" t="s">
        <v>500</v>
      </c>
      <c r="D70" s="75" t="s">
        <v>549</v>
      </c>
      <c r="E70" s="63">
        <v>24241</v>
      </c>
      <c r="F70" s="76">
        <v>24.813195585822424</v>
      </c>
      <c r="G70" s="76">
        <v>42.579921224834841</v>
      </c>
      <c r="H70" s="76" t="s">
        <v>126</v>
      </c>
      <c r="I70" s="63" t="s">
        <v>515</v>
      </c>
      <c r="J70" s="63" t="s">
        <v>140</v>
      </c>
      <c r="K70" s="27">
        <v>11.21</v>
      </c>
      <c r="L70" s="74" t="s">
        <v>185</v>
      </c>
      <c r="M70" s="78">
        <v>44987</v>
      </c>
      <c r="N70" s="78">
        <v>44988</v>
      </c>
      <c r="O70" s="76" t="s">
        <v>187</v>
      </c>
      <c r="P70" s="79">
        <v>9850</v>
      </c>
      <c r="Q70" s="27">
        <v>11.21</v>
      </c>
      <c r="R70" s="80" t="s">
        <v>266</v>
      </c>
      <c r="S70" s="74">
        <v>45341</v>
      </c>
      <c r="T70" s="74">
        <v>45345</v>
      </c>
      <c r="U70" s="73" t="s">
        <v>268</v>
      </c>
      <c r="V70" s="73">
        <v>1.88</v>
      </c>
      <c r="W70" s="81">
        <f t="shared" si="0"/>
        <v>63224.4</v>
      </c>
      <c r="X70" s="79">
        <v>6630</v>
      </c>
      <c r="Y70" s="82">
        <f t="shared" si="1"/>
        <v>-3.2200000000000002E-3</v>
      </c>
      <c r="Z70" s="83">
        <f t="shared" si="4"/>
        <v>-203.58256800000001</v>
      </c>
      <c r="AA70" s="122"/>
      <c r="AB70" s="123"/>
      <c r="AC70" s="125"/>
      <c r="AD70" s="121"/>
      <c r="AE70" s="121"/>
      <c r="AF70" s="126"/>
      <c r="AG70" s="27">
        <v>11.21</v>
      </c>
      <c r="AH70" s="80" t="s">
        <v>498</v>
      </c>
      <c r="AI70" s="74">
        <v>45699</v>
      </c>
      <c r="AJ70" s="74">
        <v>45701</v>
      </c>
      <c r="AK70" s="73" t="s">
        <v>470</v>
      </c>
      <c r="AL70" s="73">
        <v>1.88</v>
      </c>
      <c r="AM70" s="81">
        <f t="shared" si="2"/>
        <v>63224.4</v>
      </c>
      <c r="AN70" s="79">
        <v>9621</v>
      </c>
      <c r="AO70" s="82">
        <f t="shared" si="36"/>
        <v>-2.2900000000000001E-4</v>
      </c>
      <c r="AP70" s="83">
        <f t="shared" si="5"/>
        <v>-14.478387600000001</v>
      </c>
      <c r="AQ70" s="118"/>
      <c r="AR70" s="118"/>
      <c r="AS70" s="120"/>
      <c r="AT70" s="121"/>
      <c r="AU70" s="121"/>
      <c r="AV70" s="118"/>
      <c r="AW70" s="63" t="s">
        <v>515</v>
      </c>
      <c r="AX70" s="31">
        <f t="shared" si="13"/>
        <v>11</v>
      </c>
      <c r="AY70" s="31">
        <f t="shared" si="14"/>
        <v>11</v>
      </c>
    </row>
    <row r="71" spans="1:51" ht="20.149999999999999" customHeight="1">
      <c r="A71" s="73">
        <v>42</v>
      </c>
      <c r="B71" s="74">
        <v>44943</v>
      </c>
      <c r="C71" s="73" t="s">
        <v>500</v>
      </c>
      <c r="D71" s="75" t="s">
        <v>549</v>
      </c>
      <c r="E71" s="63">
        <v>24241</v>
      </c>
      <c r="F71" s="76">
        <v>24.813195585822424</v>
      </c>
      <c r="G71" s="76">
        <v>42.579921224834841</v>
      </c>
      <c r="H71" s="76" t="s">
        <v>126</v>
      </c>
      <c r="I71" s="63" t="s">
        <v>515</v>
      </c>
      <c r="J71" s="63" t="s">
        <v>141</v>
      </c>
      <c r="K71" s="27">
        <v>11.21</v>
      </c>
      <c r="L71" s="74" t="s">
        <v>185</v>
      </c>
      <c r="M71" s="78">
        <v>44987</v>
      </c>
      <c r="N71" s="78">
        <v>44988</v>
      </c>
      <c r="O71" s="76" t="s">
        <v>188</v>
      </c>
      <c r="P71" s="79">
        <v>5100</v>
      </c>
      <c r="Q71" s="27">
        <v>11.21</v>
      </c>
      <c r="R71" s="80" t="s">
        <v>266</v>
      </c>
      <c r="S71" s="74">
        <v>45341</v>
      </c>
      <c r="T71" s="74">
        <v>45345</v>
      </c>
      <c r="U71" s="73" t="s">
        <v>269</v>
      </c>
      <c r="V71" s="73">
        <v>1.87</v>
      </c>
      <c r="W71" s="81">
        <f t="shared" si="0"/>
        <v>62888.100000000006</v>
      </c>
      <c r="X71" s="79">
        <v>6250</v>
      </c>
      <c r="Y71" s="82">
        <f t="shared" si="1"/>
        <v>1.15E-3</v>
      </c>
      <c r="Z71" s="83">
        <f t="shared" si="4"/>
        <v>72.321314999999998</v>
      </c>
      <c r="AA71" s="122"/>
      <c r="AB71" s="123"/>
      <c r="AC71" s="125"/>
      <c r="AD71" s="121"/>
      <c r="AE71" s="121"/>
      <c r="AF71" s="126"/>
      <c r="AG71" s="27">
        <v>11.21</v>
      </c>
      <c r="AH71" s="80" t="s">
        <v>498</v>
      </c>
      <c r="AI71" s="74">
        <v>45699</v>
      </c>
      <c r="AJ71" s="74">
        <v>45701</v>
      </c>
      <c r="AK71" s="73" t="s">
        <v>462</v>
      </c>
      <c r="AL71" s="73">
        <v>1.87</v>
      </c>
      <c r="AM71" s="81">
        <f t="shared" si="2"/>
        <v>62888.100000000006</v>
      </c>
      <c r="AN71" s="79">
        <v>7461</v>
      </c>
      <c r="AO71" s="82">
        <f t="shared" si="36"/>
        <v>2.3609999999999998E-3</v>
      </c>
      <c r="AP71" s="83">
        <f t="shared" si="5"/>
        <v>148.47880409999999</v>
      </c>
      <c r="AQ71" s="118"/>
      <c r="AR71" s="118"/>
      <c r="AS71" s="120"/>
      <c r="AT71" s="121"/>
      <c r="AU71" s="121"/>
      <c r="AV71" s="118"/>
      <c r="AW71" s="63" t="s">
        <v>515</v>
      </c>
      <c r="AX71" s="31">
        <f t="shared" si="13"/>
        <v>11</v>
      </c>
      <c r="AY71" s="31">
        <f t="shared" si="14"/>
        <v>11</v>
      </c>
    </row>
    <row r="72" spans="1:51" ht="20.149999999999999" customHeight="1">
      <c r="A72" s="73">
        <v>43</v>
      </c>
      <c r="B72" s="74">
        <v>44943</v>
      </c>
      <c r="C72" s="73" t="s">
        <v>500</v>
      </c>
      <c r="D72" s="75" t="s">
        <v>549</v>
      </c>
      <c r="E72" s="63">
        <v>24241</v>
      </c>
      <c r="F72" s="76">
        <v>24.719032975055654</v>
      </c>
      <c r="G72" s="76">
        <v>42.615033802462165</v>
      </c>
      <c r="H72" s="76" t="s">
        <v>127</v>
      </c>
      <c r="I72" s="63" t="s">
        <v>516</v>
      </c>
      <c r="J72" s="63" t="s">
        <v>139</v>
      </c>
      <c r="K72" s="27">
        <v>5.5</v>
      </c>
      <c r="L72" s="74" t="s">
        <v>189</v>
      </c>
      <c r="M72" s="78">
        <v>44986</v>
      </c>
      <c r="N72" s="78">
        <v>44988</v>
      </c>
      <c r="O72" s="76" t="s">
        <v>190</v>
      </c>
      <c r="P72" s="79">
        <v>11790</v>
      </c>
      <c r="Q72" s="27">
        <v>5.5</v>
      </c>
      <c r="R72" s="80" t="s">
        <v>185</v>
      </c>
      <c r="S72" s="74">
        <v>45336</v>
      </c>
      <c r="T72" s="74">
        <v>45345</v>
      </c>
      <c r="U72" s="84" t="s">
        <v>270</v>
      </c>
      <c r="V72" s="73">
        <v>1.83</v>
      </c>
      <c r="W72" s="81">
        <f t="shared" si="0"/>
        <v>30195</v>
      </c>
      <c r="X72" s="79">
        <v>10280</v>
      </c>
      <c r="Y72" s="82">
        <f t="shared" si="1"/>
        <v>-1.5100000000000001E-3</v>
      </c>
      <c r="Z72" s="83">
        <f t="shared" si="4"/>
        <v>-45.594450000000002</v>
      </c>
      <c r="AA72" s="122">
        <f>SUM(Z72:Z74)</f>
        <v>-530.88915000000009</v>
      </c>
      <c r="AB72" s="123">
        <f>AA72*3.667</f>
        <v>-1946.7705130500003</v>
      </c>
      <c r="AC72" s="124"/>
      <c r="AD72" s="121">
        <f>Q72*AC72</f>
        <v>0</v>
      </c>
      <c r="AE72" s="121">
        <f t="shared" ref="AE72" si="51">AD72*3.42</f>
        <v>0</v>
      </c>
      <c r="AF72" s="126">
        <f>IF((AB72-AE72)&lt;0,0,AB72-AE72)</f>
        <v>0</v>
      </c>
      <c r="AG72" s="27">
        <v>5.5</v>
      </c>
      <c r="AH72" s="80" t="s">
        <v>497</v>
      </c>
      <c r="AI72" s="74">
        <v>45702</v>
      </c>
      <c r="AJ72" s="74">
        <v>45705</v>
      </c>
      <c r="AK72" s="84" t="s">
        <v>405</v>
      </c>
      <c r="AL72" s="73">
        <v>1.83</v>
      </c>
      <c r="AM72" s="81">
        <f t="shared" si="2"/>
        <v>30195</v>
      </c>
      <c r="AN72" s="79">
        <v>11006</v>
      </c>
      <c r="AO72" s="82">
        <f t="shared" si="36"/>
        <v>-7.8399999999999997E-4</v>
      </c>
      <c r="AP72" s="83">
        <f t="shared" si="5"/>
        <v>-23.672879999999999</v>
      </c>
      <c r="AQ72" s="118">
        <f>SUM(AP72:AP74)</f>
        <v>-536.81545500000004</v>
      </c>
      <c r="AR72" s="118">
        <f>AQ72*3.667</f>
        <v>-1968.5022734850002</v>
      </c>
      <c r="AS72" s="119">
        <v>7.6600000000000001E-2</v>
      </c>
      <c r="AT72" s="121">
        <f>AG72*AS72</f>
        <v>0.42130000000000001</v>
      </c>
      <c r="AU72" s="121">
        <f t="shared" ref="AU72" si="52">AT72*3.42</f>
        <v>1.4408460000000001</v>
      </c>
      <c r="AV72" s="118">
        <f t="shared" ref="AV72" si="53">IF((AR72-AU72),AR72-AU72)</f>
        <v>-1969.9431194850001</v>
      </c>
      <c r="AW72" s="63" t="s">
        <v>516</v>
      </c>
      <c r="AX72" s="31">
        <f t="shared" si="13"/>
        <v>11</v>
      </c>
      <c r="AY72" s="31">
        <f t="shared" si="14"/>
        <v>12</v>
      </c>
    </row>
    <row r="73" spans="1:51" ht="20.149999999999999" customHeight="1">
      <c r="A73" s="73">
        <v>44</v>
      </c>
      <c r="B73" s="74">
        <v>44943</v>
      </c>
      <c r="C73" s="73" t="s">
        <v>500</v>
      </c>
      <c r="D73" s="75" t="s">
        <v>549</v>
      </c>
      <c r="E73" s="63">
        <v>24241</v>
      </c>
      <c r="F73" s="76">
        <v>24.719032975055654</v>
      </c>
      <c r="G73" s="76">
        <v>42.615033802462165</v>
      </c>
      <c r="H73" s="76" t="s">
        <v>127</v>
      </c>
      <c r="I73" s="63" t="s">
        <v>516</v>
      </c>
      <c r="J73" s="63" t="s">
        <v>140</v>
      </c>
      <c r="K73" s="27">
        <v>5.5</v>
      </c>
      <c r="L73" s="74" t="s">
        <v>189</v>
      </c>
      <c r="M73" s="78">
        <v>44986</v>
      </c>
      <c r="N73" s="78">
        <v>44988</v>
      </c>
      <c r="O73" s="76" t="s">
        <v>191</v>
      </c>
      <c r="P73" s="79">
        <v>24070</v>
      </c>
      <c r="Q73" s="27">
        <v>5.5</v>
      </c>
      <c r="R73" s="80" t="s">
        <v>185</v>
      </c>
      <c r="S73" s="74">
        <v>45336</v>
      </c>
      <c r="T73" s="74">
        <v>45345</v>
      </c>
      <c r="U73" s="73" t="s">
        <v>271</v>
      </c>
      <c r="V73" s="73">
        <v>1.88</v>
      </c>
      <c r="W73" s="81">
        <f t="shared" si="0"/>
        <v>31020</v>
      </c>
      <c r="X73" s="79">
        <v>7570</v>
      </c>
      <c r="Y73" s="82">
        <f t="shared" si="1"/>
        <v>-1.6500000000000001E-2</v>
      </c>
      <c r="Z73" s="83">
        <f t="shared" si="4"/>
        <v>-511.83000000000004</v>
      </c>
      <c r="AA73" s="122"/>
      <c r="AB73" s="123"/>
      <c r="AC73" s="125"/>
      <c r="AD73" s="121"/>
      <c r="AE73" s="121"/>
      <c r="AF73" s="126"/>
      <c r="AG73" s="27">
        <v>5.5</v>
      </c>
      <c r="AH73" s="80" t="s">
        <v>497</v>
      </c>
      <c r="AI73" s="74">
        <v>45702</v>
      </c>
      <c r="AJ73" s="74">
        <v>45705</v>
      </c>
      <c r="AK73" s="73" t="s">
        <v>407</v>
      </c>
      <c r="AL73" s="73">
        <v>1.88</v>
      </c>
      <c r="AM73" s="81">
        <f t="shared" si="2"/>
        <v>31020</v>
      </c>
      <c r="AN73" s="79">
        <v>7282</v>
      </c>
      <c r="AO73" s="82">
        <f t="shared" si="36"/>
        <v>-1.6788000000000001E-2</v>
      </c>
      <c r="AP73" s="83">
        <f t="shared" si="5"/>
        <v>-520.76376000000005</v>
      </c>
      <c r="AQ73" s="118"/>
      <c r="AR73" s="118"/>
      <c r="AS73" s="120"/>
      <c r="AT73" s="121"/>
      <c r="AU73" s="121"/>
      <c r="AV73" s="118"/>
      <c r="AW73" s="63" t="s">
        <v>516</v>
      </c>
      <c r="AX73" s="31">
        <f t="shared" si="13"/>
        <v>11</v>
      </c>
      <c r="AY73" s="31">
        <f t="shared" si="14"/>
        <v>12</v>
      </c>
    </row>
    <row r="74" spans="1:51" ht="20.149999999999999" customHeight="1">
      <c r="A74" s="73">
        <v>45</v>
      </c>
      <c r="B74" s="74">
        <v>44943</v>
      </c>
      <c r="C74" s="73" t="s">
        <v>500</v>
      </c>
      <c r="D74" s="75" t="s">
        <v>549</v>
      </c>
      <c r="E74" s="63">
        <v>24241</v>
      </c>
      <c r="F74" s="76">
        <v>24.719032975055654</v>
      </c>
      <c r="G74" s="76">
        <v>42.615033802462165</v>
      </c>
      <c r="H74" s="76" t="s">
        <v>127</v>
      </c>
      <c r="I74" s="63" t="s">
        <v>516</v>
      </c>
      <c r="J74" s="63" t="s">
        <v>141</v>
      </c>
      <c r="K74" s="27">
        <v>5.5</v>
      </c>
      <c r="L74" s="74" t="s">
        <v>189</v>
      </c>
      <c r="M74" s="78">
        <v>44986</v>
      </c>
      <c r="N74" s="78">
        <v>44988</v>
      </c>
      <c r="O74" s="76" t="s">
        <v>192</v>
      </c>
      <c r="P74" s="79">
        <v>4110</v>
      </c>
      <c r="Q74" s="27">
        <v>5.5</v>
      </c>
      <c r="R74" s="80" t="s">
        <v>185</v>
      </c>
      <c r="S74" s="74">
        <v>45336</v>
      </c>
      <c r="T74" s="74">
        <v>45345</v>
      </c>
      <c r="U74" s="73" t="s">
        <v>272</v>
      </c>
      <c r="V74" s="73">
        <v>1.87</v>
      </c>
      <c r="W74" s="81">
        <f t="shared" si="0"/>
        <v>30855</v>
      </c>
      <c r="X74" s="79">
        <v>4970</v>
      </c>
      <c r="Y74" s="82">
        <f t="shared" si="1"/>
        <v>8.5999999999999998E-4</v>
      </c>
      <c r="Z74" s="83">
        <f t="shared" si="4"/>
        <v>26.535299999999999</v>
      </c>
      <c r="AA74" s="122"/>
      <c r="AB74" s="123"/>
      <c r="AC74" s="125"/>
      <c r="AD74" s="121"/>
      <c r="AE74" s="121"/>
      <c r="AF74" s="126"/>
      <c r="AG74" s="27">
        <v>5.5</v>
      </c>
      <c r="AH74" s="80" t="s">
        <v>497</v>
      </c>
      <c r="AI74" s="74">
        <v>45702</v>
      </c>
      <c r="AJ74" s="74">
        <v>45705</v>
      </c>
      <c r="AK74" s="73" t="s">
        <v>406</v>
      </c>
      <c r="AL74" s="73">
        <v>1.87</v>
      </c>
      <c r="AM74" s="81">
        <f t="shared" si="2"/>
        <v>30855</v>
      </c>
      <c r="AN74" s="79">
        <v>4357</v>
      </c>
      <c r="AO74" s="82">
        <f t="shared" si="36"/>
        <v>2.4699999999999999E-4</v>
      </c>
      <c r="AP74" s="83">
        <f t="shared" si="5"/>
        <v>7.6211849999999997</v>
      </c>
      <c r="AQ74" s="118"/>
      <c r="AR74" s="118"/>
      <c r="AS74" s="120"/>
      <c r="AT74" s="121"/>
      <c r="AU74" s="121"/>
      <c r="AV74" s="118"/>
      <c r="AW74" s="63" t="s">
        <v>516</v>
      </c>
      <c r="AX74" s="31">
        <f t="shared" si="13"/>
        <v>11</v>
      </c>
      <c r="AY74" s="31">
        <f t="shared" si="14"/>
        <v>12</v>
      </c>
    </row>
    <row r="75" spans="1:51" ht="20.149999999999999" customHeight="1">
      <c r="A75" s="73">
        <v>46</v>
      </c>
      <c r="B75" s="74">
        <v>44943</v>
      </c>
      <c r="C75" s="73" t="s">
        <v>500</v>
      </c>
      <c r="D75" s="75" t="s">
        <v>549</v>
      </c>
      <c r="E75" s="63">
        <v>24241</v>
      </c>
      <c r="F75" s="76">
        <v>24.781365175065254</v>
      </c>
      <c r="G75" s="76">
        <v>42.626940052758378</v>
      </c>
      <c r="H75" s="76" t="s">
        <v>128</v>
      </c>
      <c r="I75" s="85" t="s">
        <v>517</v>
      </c>
      <c r="J75" s="63" t="s">
        <v>139</v>
      </c>
      <c r="K75" s="27">
        <v>0.51</v>
      </c>
      <c r="L75" s="74" t="s">
        <v>193</v>
      </c>
      <c r="M75" s="78">
        <v>44987</v>
      </c>
      <c r="N75" s="78">
        <v>44988</v>
      </c>
      <c r="O75" s="76" t="s">
        <v>194</v>
      </c>
      <c r="P75" s="79">
        <v>20100</v>
      </c>
      <c r="Q75" s="86">
        <v>0.51</v>
      </c>
      <c r="R75" s="80" t="s">
        <v>193</v>
      </c>
      <c r="S75" s="74">
        <v>45338</v>
      </c>
      <c r="T75" s="74">
        <v>45345</v>
      </c>
      <c r="U75" s="73" t="s">
        <v>273</v>
      </c>
      <c r="V75" s="73">
        <v>1.83</v>
      </c>
      <c r="W75" s="81">
        <f t="shared" si="0"/>
        <v>2799.9</v>
      </c>
      <c r="X75" s="79">
        <v>4990</v>
      </c>
      <c r="Y75" s="82">
        <f t="shared" si="1"/>
        <v>-1.511E-2</v>
      </c>
      <c r="Z75" s="83">
        <f t="shared" si="4"/>
        <v>-42.306488999999999</v>
      </c>
      <c r="AA75" s="122">
        <f>SUM(Z75:Z77)</f>
        <v>-45.713340000000002</v>
      </c>
      <c r="AB75" s="123">
        <f>AA75*3.667</f>
        <v>-167.63081778</v>
      </c>
      <c r="AC75" s="124"/>
      <c r="AD75" s="121">
        <f>Q75*AC75</f>
        <v>0</v>
      </c>
      <c r="AE75" s="121">
        <f t="shared" ref="AE75" si="54">AD75*3.42</f>
        <v>0</v>
      </c>
      <c r="AF75" s="128">
        <f>IF((AB75-AE75)&lt;0,0,AB75-AE75)</f>
        <v>0</v>
      </c>
      <c r="AG75" s="27">
        <v>0.51</v>
      </c>
      <c r="AH75" s="80" t="s">
        <v>499</v>
      </c>
      <c r="AI75" s="74">
        <v>45702</v>
      </c>
      <c r="AJ75" s="74">
        <v>45705</v>
      </c>
      <c r="AK75" s="73" t="s">
        <v>400</v>
      </c>
      <c r="AL75" s="73">
        <v>1.83</v>
      </c>
      <c r="AM75" s="81">
        <f t="shared" si="2"/>
        <v>2799.9</v>
      </c>
      <c r="AN75" s="79">
        <v>10803</v>
      </c>
      <c r="AO75" s="82">
        <f t="shared" si="36"/>
        <v>-9.2969999999999997E-3</v>
      </c>
      <c r="AP75" s="83">
        <f t="shared" si="5"/>
        <v>-26.030670300000001</v>
      </c>
      <c r="AQ75" s="118">
        <f>SUM(AP75:AP77)</f>
        <v>-27.899381700000003</v>
      </c>
      <c r="AR75" s="118">
        <f>AQ75*3.667</f>
        <v>-102.3070326939</v>
      </c>
      <c r="AS75" s="119">
        <v>0.157</v>
      </c>
      <c r="AT75" s="121">
        <f>AG75*AS75</f>
        <v>8.0070000000000002E-2</v>
      </c>
      <c r="AU75" s="121">
        <f t="shared" ref="AU75" si="55">AT75*3.42</f>
        <v>0.27383940000000001</v>
      </c>
      <c r="AV75" s="118">
        <f t="shared" ref="AV75" si="56">IF((AR75-AU75),AR75-AU75)</f>
        <v>-102.5808720939</v>
      </c>
      <c r="AW75" s="85" t="s">
        <v>517</v>
      </c>
      <c r="AX75" s="31">
        <f t="shared" si="13"/>
        <v>11</v>
      </c>
      <c r="AY75" s="31">
        <f t="shared" si="14"/>
        <v>11</v>
      </c>
    </row>
    <row r="76" spans="1:51" ht="20.149999999999999" customHeight="1">
      <c r="A76" s="73">
        <v>47</v>
      </c>
      <c r="B76" s="74">
        <v>44943</v>
      </c>
      <c r="C76" s="73" t="s">
        <v>500</v>
      </c>
      <c r="D76" s="75" t="s">
        <v>549</v>
      </c>
      <c r="E76" s="63">
        <v>24241</v>
      </c>
      <c r="F76" s="76">
        <v>24.781365175065254</v>
      </c>
      <c r="G76" s="76">
        <v>42.626940052758378</v>
      </c>
      <c r="H76" s="76" t="s">
        <v>128</v>
      </c>
      <c r="I76" s="85" t="s">
        <v>517</v>
      </c>
      <c r="J76" s="63" t="s">
        <v>140</v>
      </c>
      <c r="K76" s="27">
        <v>0.51</v>
      </c>
      <c r="L76" s="74" t="s">
        <v>193</v>
      </c>
      <c r="M76" s="78">
        <v>44987</v>
      </c>
      <c r="N76" s="78">
        <v>44988</v>
      </c>
      <c r="O76" s="76" t="s">
        <v>195</v>
      </c>
      <c r="P76" s="79">
        <v>7130</v>
      </c>
      <c r="Q76" s="86">
        <v>0.51</v>
      </c>
      <c r="R76" s="80" t="s">
        <v>193</v>
      </c>
      <c r="S76" s="74">
        <v>45338</v>
      </c>
      <c r="T76" s="74">
        <v>45345</v>
      </c>
      <c r="U76" s="73" t="s">
        <v>274</v>
      </c>
      <c r="V76" s="80">
        <v>1.88</v>
      </c>
      <c r="W76" s="81">
        <f t="shared" si="0"/>
        <v>2876.4</v>
      </c>
      <c r="X76" s="79">
        <v>5120</v>
      </c>
      <c r="Y76" s="82">
        <f t="shared" si="1"/>
        <v>-2.0100000000000001E-3</v>
      </c>
      <c r="Z76" s="83">
        <f t="shared" si="4"/>
        <v>-5.7815640000000004</v>
      </c>
      <c r="AA76" s="122"/>
      <c r="AB76" s="123"/>
      <c r="AC76" s="125"/>
      <c r="AD76" s="121"/>
      <c r="AE76" s="121"/>
      <c r="AF76" s="128"/>
      <c r="AG76" s="27">
        <v>0.51</v>
      </c>
      <c r="AH76" s="80" t="s">
        <v>499</v>
      </c>
      <c r="AI76" s="74">
        <v>45702</v>
      </c>
      <c r="AJ76" s="74">
        <v>45705</v>
      </c>
      <c r="AK76" s="73" t="s">
        <v>401</v>
      </c>
      <c r="AL76" s="80">
        <v>1.88</v>
      </c>
      <c r="AM76" s="81">
        <f t="shared" si="2"/>
        <v>2876.4</v>
      </c>
      <c r="AN76" s="79">
        <v>6168</v>
      </c>
      <c r="AO76" s="82">
        <f t="shared" si="36"/>
        <v>-9.6199999999999996E-4</v>
      </c>
      <c r="AP76" s="83">
        <f t="shared" si="5"/>
        <v>-2.7670968</v>
      </c>
      <c r="AQ76" s="118"/>
      <c r="AR76" s="118"/>
      <c r="AS76" s="120"/>
      <c r="AT76" s="121"/>
      <c r="AU76" s="121"/>
      <c r="AV76" s="118"/>
      <c r="AW76" s="85" t="s">
        <v>517</v>
      </c>
      <c r="AX76" s="31">
        <f t="shared" si="13"/>
        <v>11</v>
      </c>
      <c r="AY76" s="31">
        <f t="shared" si="14"/>
        <v>11</v>
      </c>
    </row>
    <row r="77" spans="1:51" ht="20.149999999999999" customHeight="1">
      <c r="A77" s="73">
        <v>48</v>
      </c>
      <c r="B77" s="74">
        <v>44943</v>
      </c>
      <c r="C77" s="73" t="s">
        <v>500</v>
      </c>
      <c r="D77" s="75" t="s">
        <v>549</v>
      </c>
      <c r="E77" s="63">
        <v>24241</v>
      </c>
      <c r="F77" s="76">
        <v>24.781365175065254</v>
      </c>
      <c r="G77" s="76">
        <v>42.626940052758378</v>
      </c>
      <c r="H77" s="76" t="s">
        <v>128</v>
      </c>
      <c r="I77" s="85" t="s">
        <v>517</v>
      </c>
      <c r="J77" s="63" t="s">
        <v>141</v>
      </c>
      <c r="K77" s="27">
        <v>0.51</v>
      </c>
      <c r="L77" s="74" t="s">
        <v>193</v>
      </c>
      <c r="M77" s="78">
        <v>44987</v>
      </c>
      <c r="N77" s="78">
        <v>44988</v>
      </c>
      <c r="O77" s="76" t="s">
        <v>196</v>
      </c>
      <c r="P77" s="79">
        <v>3770</v>
      </c>
      <c r="Q77" s="86">
        <v>0.51</v>
      </c>
      <c r="R77" s="80" t="s">
        <v>193</v>
      </c>
      <c r="S77" s="74">
        <v>45338</v>
      </c>
      <c r="T77" s="74">
        <v>45345</v>
      </c>
      <c r="U77" s="73" t="s">
        <v>275</v>
      </c>
      <c r="V77" s="73">
        <v>1.87</v>
      </c>
      <c r="W77" s="81">
        <f t="shared" si="0"/>
        <v>2861.1</v>
      </c>
      <c r="X77" s="79">
        <v>4600</v>
      </c>
      <c r="Y77" s="82">
        <f t="shared" si="1"/>
        <v>8.3000000000000001E-4</v>
      </c>
      <c r="Z77" s="83">
        <f t="shared" si="4"/>
        <v>2.3747129999999999</v>
      </c>
      <c r="AA77" s="122"/>
      <c r="AB77" s="123"/>
      <c r="AC77" s="125"/>
      <c r="AD77" s="121"/>
      <c r="AE77" s="121"/>
      <c r="AF77" s="128"/>
      <c r="AG77" s="27">
        <v>0.51</v>
      </c>
      <c r="AH77" s="80" t="s">
        <v>499</v>
      </c>
      <c r="AI77" s="74">
        <v>45702</v>
      </c>
      <c r="AJ77" s="74">
        <v>45705</v>
      </c>
      <c r="AK77" s="73" t="s">
        <v>409</v>
      </c>
      <c r="AL77" s="73">
        <v>1.87</v>
      </c>
      <c r="AM77" s="81">
        <f t="shared" si="2"/>
        <v>2861.1</v>
      </c>
      <c r="AN77" s="79">
        <v>4084</v>
      </c>
      <c r="AO77" s="82">
        <f t="shared" si="36"/>
        <v>3.1399999999999999E-4</v>
      </c>
      <c r="AP77" s="83">
        <f t="shared" si="5"/>
        <v>0.89838539999999989</v>
      </c>
      <c r="AQ77" s="118"/>
      <c r="AR77" s="118"/>
      <c r="AS77" s="120"/>
      <c r="AT77" s="121"/>
      <c r="AU77" s="121"/>
      <c r="AV77" s="118"/>
      <c r="AW77" s="85" t="s">
        <v>517</v>
      </c>
      <c r="AX77" s="31">
        <f t="shared" si="13"/>
        <v>11</v>
      </c>
      <c r="AY77" s="31">
        <f t="shared" si="14"/>
        <v>11</v>
      </c>
    </row>
    <row r="78" spans="1:51" ht="20.149999999999999" customHeight="1">
      <c r="A78" s="73">
        <v>49</v>
      </c>
      <c r="B78" s="74">
        <v>44943</v>
      </c>
      <c r="C78" s="73" t="s">
        <v>500</v>
      </c>
      <c r="D78" s="75" t="s">
        <v>549</v>
      </c>
      <c r="E78" s="63">
        <v>24241</v>
      </c>
      <c r="F78" s="76">
        <v>24.781494785964718</v>
      </c>
      <c r="G78" s="76">
        <v>42.626029214964092</v>
      </c>
      <c r="H78" s="76" t="s">
        <v>129</v>
      </c>
      <c r="I78" s="63" t="s">
        <v>518</v>
      </c>
      <c r="J78" s="63" t="s">
        <v>139</v>
      </c>
      <c r="K78" s="27">
        <v>0.76</v>
      </c>
      <c r="L78" s="74" t="s">
        <v>193</v>
      </c>
      <c r="M78" s="78">
        <v>44987</v>
      </c>
      <c r="N78" s="78">
        <v>44988</v>
      </c>
      <c r="O78" s="76" t="s">
        <v>197</v>
      </c>
      <c r="P78" s="79">
        <v>11050</v>
      </c>
      <c r="Q78" s="27">
        <v>0.76</v>
      </c>
      <c r="R78" s="80" t="s">
        <v>193</v>
      </c>
      <c r="S78" s="74">
        <v>45338</v>
      </c>
      <c r="T78" s="74">
        <v>45345</v>
      </c>
      <c r="U78" s="73" t="s">
        <v>276</v>
      </c>
      <c r="V78" s="73">
        <v>1.83</v>
      </c>
      <c r="W78" s="81">
        <f t="shared" si="0"/>
        <v>4172.3999999999996</v>
      </c>
      <c r="X78" s="79">
        <v>5160</v>
      </c>
      <c r="Y78" s="82">
        <f t="shared" si="1"/>
        <v>-5.8900000000000003E-3</v>
      </c>
      <c r="Z78" s="83">
        <f t="shared" si="4"/>
        <v>-24.575436</v>
      </c>
      <c r="AA78" s="122">
        <f>SUM(Z78:Z80)</f>
        <v>-31.366188000000001</v>
      </c>
      <c r="AB78" s="123">
        <f>AA78*3.667</f>
        <v>-115.01981139599999</v>
      </c>
      <c r="AC78" s="124"/>
      <c r="AD78" s="121">
        <f>Q78*AC78</f>
        <v>0</v>
      </c>
      <c r="AE78" s="121">
        <f t="shared" ref="AE78" si="57">AD78*3.42</f>
        <v>0</v>
      </c>
      <c r="AF78" s="126">
        <f>IF((AB78-AE78)&lt;0,0,AB78-AE78)</f>
        <v>0</v>
      </c>
      <c r="AG78" s="27">
        <v>0.76</v>
      </c>
      <c r="AH78" s="80" t="s">
        <v>499</v>
      </c>
      <c r="AI78" s="74">
        <v>45702</v>
      </c>
      <c r="AJ78" s="74">
        <v>45705</v>
      </c>
      <c r="AK78" s="73" t="s">
        <v>403</v>
      </c>
      <c r="AL78" s="73">
        <v>1.83</v>
      </c>
      <c r="AM78" s="81">
        <f t="shared" si="2"/>
        <v>4172.3999999999996</v>
      </c>
      <c r="AN78" s="79">
        <v>10299</v>
      </c>
      <c r="AO78" s="82">
        <f t="shared" si="36"/>
        <v>-7.5100000000000004E-4</v>
      </c>
      <c r="AP78" s="83">
        <f t="shared" si="5"/>
        <v>-3.1334724</v>
      </c>
      <c r="AQ78" s="118">
        <f>SUM(AP78:AP80)</f>
        <v>-9.8755007999999993</v>
      </c>
      <c r="AR78" s="118">
        <f>AQ78*3.667</f>
        <v>-36.213461433599996</v>
      </c>
      <c r="AS78" s="119">
        <v>0.157</v>
      </c>
      <c r="AT78" s="121">
        <f>AG78*AS78</f>
        <v>0.11932</v>
      </c>
      <c r="AU78" s="121">
        <f t="shared" ref="AU78" si="58">AT78*3.42</f>
        <v>0.4080744</v>
      </c>
      <c r="AV78" s="118">
        <f t="shared" ref="AV78" si="59">IF((AR78-AU78),AR78-AU78)</f>
        <v>-36.621535833599992</v>
      </c>
      <c r="AW78" s="63" t="s">
        <v>518</v>
      </c>
      <c r="AX78" s="31">
        <f t="shared" si="13"/>
        <v>11</v>
      </c>
      <c r="AY78" s="31">
        <f t="shared" si="14"/>
        <v>11</v>
      </c>
    </row>
    <row r="79" spans="1:51" ht="20.149999999999999" customHeight="1">
      <c r="A79" s="73">
        <v>50</v>
      </c>
      <c r="B79" s="74">
        <v>44943</v>
      </c>
      <c r="C79" s="73" t="s">
        <v>500</v>
      </c>
      <c r="D79" s="75" t="s">
        <v>549</v>
      </c>
      <c r="E79" s="63">
        <v>24241</v>
      </c>
      <c r="F79" s="76">
        <v>24.781494785964718</v>
      </c>
      <c r="G79" s="76">
        <v>42.626029214964092</v>
      </c>
      <c r="H79" s="76" t="s">
        <v>129</v>
      </c>
      <c r="I79" s="63" t="s">
        <v>518</v>
      </c>
      <c r="J79" s="63" t="s">
        <v>140</v>
      </c>
      <c r="K79" s="27">
        <v>0.76</v>
      </c>
      <c r="L79" s="74" t="s">
        <v>193</v>
      </c>
      <c r="M79" s="78">
        <v>44987</v>
      </c>
      <c r="N79" s="78">
        <v>44988</v>
      </c>
      <c r="O79" s="76" t="s">
        <v>198</v>
      </c>
      <c r="P79" s="79">
        <v>6960</v>
      </c>
      <c r="Q79" s="27">
        <v>0.76</v>
      </c>
      <c r="R79" s="80" t="s">
        <v>193</v>
      </c>
      <c r="S79" s="74">
        <v>45338</v>
      </c>
      <c r="T79" s="74">
        <v>45345</v>
      </c>
      <c r="U79" s="73" t="s">
        <v>277</v>
      </c>
      <c r="V79" s="80">
        <v>1.88</v>
      </c>
      <c r="W79" s="81">
        <f t="shared" si="0"/>
        <v>4286.3999999999996</v>
      </c>
      <c r="X79" s="79">
        <v>4580</v>
      </c>
      <c r="Y79" s="82">
        <f t="shared" si="1"/>
        <v>-2.3800000000000002E-3</v>
      </c>
      <c r="Z79" s="83">
        <f t="shared" si="4"/>
        <v>-10.201632</v>
      </c>
      <c r="AA79" s="122"/>
      <c r="AB79" s="123"/>
      <c r="AC79" s="125"/>
      <c r="AD79" s="121"/>
      <c r="AE79" s="121"/>
      <c r="AF79" s="126"/>
      <c r="AG79" s="27">
        <v>0.76</v>
      </c>
      <c r="AH79" s="80" t="s">
        <v>499</v>
      </c>
      <c r="AI79" s="74">
        <v>45702</v>
      </c>
      <c r="AJ79" s="74">
        <v>45705</v>
      </c>
      <c r="AK79" s="73" t="s">
        <v>399</v>
      </c>
      <c r="AL79" s="80">
        <v>1.88</v>
      </c>
      <c r="AM79" s="81">
        <f t="shared" si="2"/>
        <v>4286.3999999999996</v>
      </c>
      <c r="AN79" s="79">
        <v>5034</v>
      </c>
      <c r="AO79" s="82">
        <f t="shared" si="36"/>
        <v>-1.926E-3</v>
      </c>
      <c r="AP79" s="83">
        <f t="shared" si="5"/>
        <v>-8.2556063999999996</v>
      </c>
      <c r="AQ79" s="118"/>
      <c r="AR79" s="118"/>
      <c r="AS79" s="120"/>
      <c r="AT79" s="121"/>
      <c r="AU79" s="121"/>
      <c r="AV79" s="118"/>
      <c r="AW79" s="63" t="s">
        <v>518</v>
      </c>
      <c r="AX79" s="31">
        <f t="shared" si="13"/>
        <v>11</v>
      </c>
      <c r="AY79" s="31">
        <f t="shared" si="14"/>
        <v>11</v>
      </c>
    </row>
    <row r="80" spans="1:51" ht="20.149999999999999" customHeight="1">
      <c r="A80" s="73">
        <v>51</v>
      </c>
      <c r="B80" s="74">
        <v>44943</v>
      </c>
      <c r="C80" s="73" t="s">
        <v>500</v>
      </c>
      <c r="D80" s="75" t="s">
        <v>549</v>
      </c>
      <c r="E80" s="63">
        <v>24241</v>
      </c>
      <c r="F80" s="76">
        <v>24.781494785964718</v>
      </c>
      <c r="G80" s="76">
        <v>42.626029214964092</v>
      </c>
      <c r="H80" s="76" t="s">
        <v>129</v>
      </c>
      <c r="I80" s="63" t="s">
        <v>518</v>
      </c>
      <c r="J80" s="63" t="s">
        <v>141</v>
      </c>
      <c r="K80" s="27">
        <v>0.76</v>
      </c>
      <c r="L80" s="74" t="s">
        <v>193</v>
      </c>
      <c r="M80" s="78">
        <v>44987</v>
      </c>
      <c r="N80" s="78">
        <v>44988</v>
      </c>
      <c r="O80" s="76" t="s">
        <v>199</v>
      </c>
      <c r="P80" s="79">
        <v>3230</v>
      </c>
      <c r="Q80" s="27">
        <v>0.76</v>
      </c>
      <c r="R80" s="80" t="s">
        <v>193</v>
      </c>
      <c r="S80" s="74">
        <v>45338</v>
      </c>
      <c r="T80" s="74">
        <v>45345</v>
      </c>
      <c r="U80" s="73" t="s">
        <v>278</v>
      </c>
      <c r="V80" s="73">
        <v>1.87</v>
      </c>
      <c r="W80" s="81">
        <f t="shared" si="0"/>
        <v>4263.6000000000004</v>
      </c>
      <c r="X80" s="79">
        <v>4030</v>
      </c>
      <c r="Y80" s="82">
        <f t="shared" si="1"/>
        <v>8.0000000000000004E-4</v>
      </c>
      <c r="Z80" s="83">
        <f t="shared" si="4"/>
        <v>3.4108800000000006</v>
      </c>
      <c r="AA80" s="122"/>
      <c r="AB80" s="123"/>
      <c r="AC80" s="125"/>
      <c r="AD80" s="121"/>
      <c r="AE80" s="121"/>
      <c r="AF80" s="126"/>
      <c r="AG80" s="27">
        <v>0.76</v>
      </c>
      <c r="AH80" s="80" t="s">
        <v>499</v>
      </c>
      <c r="AI80" s="74">
        <v>45702</v>
      </c>
      <c r="AJ80" s="74">
        <v>45705</v>
      </c>
      <c r="AK80" s="73" t="s">
        <v>395</v>
      </c>
      <c r="AL80" s="73">
        <v>1.87</v>
      </c>
      <c r="AM80" s="81">
        <f t="shared" si="2"/>
        <v>4263.6000000000004</v>
      </c>
      <c r="AN80" s="79">
        <v>3585</v>
      </c>
      <c r="AO80" s="82">
        <f t="shared" si="36"/>
        <v>3.5500000000000001E-4</v>
      </c>
      <c r="AP80" s="83">
        <f t="shared" si="5"/>
        <v>1.5135780000000001</v>
      </c>
      <c r="AQ80" s="118"/>
      <c r="AR80" s="118"/>
      <c r="AS80" s="120"/>
      <c r="AT80" s="121"/>
      <c r="AU80" s="121"/>
      <c r="AV80" s="118"/>
      <c r="AW80" s="63" t="s">
        <v>518</v>
      </c>
      <c r="AX80" s="31">
        <f t="shared" si="13"/>
        <v>11</v>
      </c>
      <c r="AY80" s="31">
        <f t="shared" si="14"/>
        <v>11</v>
      </c>
    </row>
    <row r="81" spans="1:51" ht="20.149999999999999" customHeight="1">
      <c r="A81" s="73">
        <v>52</v>
      </c>
      <c r="B81" s="74">
        <v>44943</v>
      </c>
      <c r="C81" s="73" t="s">
        <v>500</v>
      </c>
      <c r="D81" s="75" t="s">
        <v>549</v>
      </c>
      <c r="E81" s="63">
        <v>24241</v>
      </c>
      <c r="F81" s="76">
        <v>24.775817943365062</v>
      </c>
      <c r="G81" s="76">
        <v>42.589051952950655</v>
      </c>
      <c r="H81" s="76" t="s">
        <v>130</v>
      </c>
      <c r="I81" s="63" t="s">
        <v>519</v>
      </c>
      <c r="J81" s="63" t="s">
        <v>139</v>
      </c>
      <c r="K81" s="27">
        <v>0.26</v>
      </c>
      <c r="L81" s="74" t="s">
        <v>193</v>
      </c>
      <c r="M81" s="78">
        <v>45010</v>
      </c>
      <c r="N81" s="78">
        <v>45013</v>
      </c>
      <c r="O81" s="76" t="s">
        <v>200</v>
      </c>
      <c r="P81" s="79">
        <v>6430</v>
      </c>
      <c r="Q81" s="27">
        <v>0.26</v>
      </c>
      <c r="R81" s="80" t="s">
        <v>193</v>
      </c>
      <c r="S81" s="74">
        <v>45341</v>
      </c>
      <c r="T81" s="74">
        <v>45345</v>
      </c>
      <c r="U81" s="73" t="s">
        <v>279</v>
      </c>
      <c r="V81" s="73">
        <v>1.83</v>
      </c>
      <c r="W81" s="81">
        <f t="shared" si="0"/>
        <v>1427.4</v>
      </c>
      <c r="X81" s="79">
        <v>5880</v>
      </c>
      <c r="Y81" s="82">
        <f t="shared" si="1"/>
        <v>-5.5000000000000003E-4</v>
      </c>
      <c r="Z81" s="83">
        <f t="shared" si="4"/>
        <v>-0.78507000000000005</v>
      </c>
      <c r="AA81" s="122">
        <f>SUM(Z81:Z83)</f>
        <v>-0.60949200000000003</v>
      </c>
      <c r="AB81" s="123">
        <f>AA81*3.667</f>
        <v>-2.2350071640000002</v>
      </c>
      <c r="AC81" s="124"/>
      <c r="AD81" s="121">
        <f>Q81*AC81</f>
        <v>0</v>
      </c>
      <c r="AE81" s="121">
        <f t="shared" ref="AE81" si="60">AD81*3.42</f>
        <v>0</v>
      </c>
      <c r="AF81" s="126">
        <f>IF((AB81-AE81)&lt;0,0,AB81-AE81)</f>
        <v>0</v>
      </c>
      <c r="AG81" s="27">
        <v>0.26</v>
      </c>
      <c r="AH81" s="80" t="s">
        <v>499</v>
      </c>
      <c r="AI81" s="74">
        <v>45700</v>
      </c>
      <c r="AJ81" s="74">
        <v>45701</v>
      </c>
      <c r="AK81" s="73" t="s">
        <v>412</v>
      </c>
      <c r="AL81" s="73">
        <v>1.83</v>
      </c>
      <c r="AM81" s="81">
        <f t="shared" si="2"/>
        <v>1427.4</v>
      </c>
      <c r="AN81" s="79">
        <v>6602</v>
      </c>
      <c r="AO81" s="82">
        <f t="shared" si="36"/>
        <v>1.7200000000000001E-4</v>
      </c>
      <c r="AP81" s="83">
        <f t="shared" si="5"/>
        <v>0.24551280000000003</v>
      </c>
      <c r="AQ81" s="118">
        <f>SUM(AP81:AP83)</f>
        <v>1.11189</v>
      </c>
      <c r="AR81" s="118">
        <f>AQ81*3.667</f>
        <v>4.0773006299999999</v>
      </c>
      <c r="AS81" s="119">
        <v>0.157</v>
      </c>
      <c r="AT81" s="121">
        <f>AG81*AS81</f>
        <v>4.0820000000000002E-2</v>
      </c>
      <c r="AU81" s="121">
        <f t="shared" ref="AU81" si="61">AT81*3.42</f>
        <v>0.13960440000000002</v>
      </c>
      <c r="AV81" s="118">
        <f t="shared" ref="AV81" si="62">IF((AR81-AU81),AR81-AU81)</f>
        <v>3.9376962299999998</v>
      </c>
      <c r="AW81" s="63" t="s">
        <v>519</v>
      </c>
      <c r="AX81" s="31">
        <f t="shared" si="13"/>
        <v>10</v>
      </c>
      <c r="AY81" s="31">
        <f t="shared" si="14"/>
        <v>11</v>
      </c>
    </row>
    <row r="82" spans="1:51" ht="20.149999999999999" customHeight="1">
      <c r="A82" s="73">
        <v>53</v>
      </c>
      <c r="B82" s="74">
        <v>44943</v>
      </c>
      <c r="C82" s="73" t="s">
        <v>500</v>
      </c>
      <c r="D82" s="75" t="s">
        <v>549</v>
      </c>
      <c r="E82" s="63">
        <v>24241</v>
      </c>
      <c r="F82" s="76">
        <v>24.775817943365062</v>
      </c>
      <c r="G82" s="76">
        <v>42.589051952950655</v>
      </c>
      <c r="H82" s="76" t="s">
        <v>130</v>
      </c>
      <c r="I82" s="63" t="s">
        <v>519</v>
      </c>
      <c r="J82" s="63" t="s">
        <v>140</v>
      </c>
      <c r="K82" s="27">
        <v>0.26</v>
      </c>
      <c r="L82" s="74" t="s">
        <v>193</v>
      </c>
      <c r="M82" s="78">
        <v>45010</v>
      </c>
      <c r="N82" s="78">
        <v>45013</v>
      </c>
      <c r="O82" s="76" t="s">
        <v>201</v>
      </c>
      <c r="P82" s="79">
        <v>3820</v>
      </c>
      <c r="Q82" s="27">
        <v>0.26</v>
      </c>
      <c r="R82" s="80" t="s">
        <v>193</v>
      </c>
      <c r="S82" s="74">
        <v>45341</v>
      </c>
      <c r="T82" s="74">
        <v>45345</v>
      </c>
      <c r="U82" s="73" t="s">
        <v>280</v>
      </c>
      <c r="V82" s="80">
        <v>1.88</v>
      </c>
      <c r="W82" s="81">
        <f t="shared" si="0"/>
        <v>1466.4</v>
      </c>
      <c r="X82" s="79">
        <v>3890</v>
      </c>
      <c r="Y82" s="82">
        <f t="shared" si="1"/>
        <v>6.9999999999999994E-5</v>
      </c>
      <c r="Z82" s="83">
        <f t="shared" si="4"/>
        <v>0.102648</v>
      </c>
      <c r="AA82" s="122"/>
      <c r="AB82" s="123"/>
      <c r="AC82" s="125"/>
      <c r="AD82" s="121"/>
      <c r="AE82" s="121"/>
      <c r="AF82" s="126"/>
      <c r="AG82" s="27">
        <v>0.26</v>
      </c>
      <c r="AH82" s="80" t="s">
        <v>499</v>
      </c>
      <c r="AI82" s="74">
        <v>45700</v>
      </c>
      <c r="AJ82" s="74">
        <v>45701</v>
      </c>
      <c r="AK82" s="73" t="s">
        <v>413</v>
      </c>
      <c r="AL82" s="80">
        <v>1.88</v>
      </c>
      <c r="AM82" s="81">
        <f t="shared" si="2"/>
        <v>1466.4</v>
      </c>
      <c r="AN82" s="79">
        <v>4377</v>
      </c>
      <c r="AO82" s="82">
        <f t="shared" si="36"/>
        <v>5.5699999999999999E-4</v>
      </c>
      <c r="AP82" s="83">
        <f t="shared" si="5"/>
        <v>0.81678479999999998</v>
      </c>
      <c r="AQ82" s="118"/>
      <c r="AR82" s="118"/>
      <c r="AS82" s="120"/>
      <c r="AT82" s="121"/>
      <c r="AU82" s="121"/>
      <c r="AV82" s="118"/>
      <c r="AW82" s="63" t="s">
        <v>519</v>
      </c>
      <c r="AX82" s="31">
        <f t="shared" si="13"/>
        <v>10</v>
      </c>
      <c r="AY82" s="31">
        <f t="shared" si="14"/>
        <v>11</v>
      </c>
    </row>
    <row r="83" spans="1:51" ht="20.149999999999999" customHeight="1">
      <c r="A83" s="73">
        <v>54</v>
      </c>
      <c r="B83" s="74">
        <v>44943</v>
      </c>
      <c r="C83" s="73" t="s">
        <v>500</v>
      </c>
      <c r="D83" s="75" t="s">
        <v>549</v>
      </c>
      <c r="E83" s="63">
        <v>24241</v>
      </c>
      <c r="F83" s="76">
        <v>24.775817943365062</v>
      </c>
      <c r="G83" s="76">
        <v>42.589051952950655</v>
      </c>
      <c r="H83" s="76" t="s">
        <v>130</v>
      </c>
      <c r="I83" s="63" t="s">
        <v>519</v>
      </c>
      <c r="J83" s="63" t="s">
        <v>141</v>
      </c>
      <c r="K83" s="27">
        <v>0.26</v>
      </c>
      <c r="L83" s="74" t="s">
        <v>193</v>
      </c>
      <c r="M83" s="78">
        <v>45010</v>
      </c>
      <c r="N83" s="78">
        <v>45013</v>
      </c>
      <c r="O83" s="76" t="s">
        <v>202</v>
      </c>
      <c r="P83" s="79">
        <v>3300</v>
      </c>
      <c r="Q83" s="27">
        <v>0.26</v>
      </c>
      <c r="R83" s="80" t="s">
        <v>193</v>
      </c>
      <c r="S83" s="74">
        <v>45341</v>
      </c>
      <c r="T83" s="74">
        <v>45345</v>
      </c>
      <c r="U83" s="73" t="s">
        <v>281</v>
      </c>
      <c r="V83" s="73">
        <v>1.87</v>
      </c>
      <c r="W83" s="81">
        <f t="shared" si="0"/>
        <v>1458.6000000000001</v>
      </c>
      <c r="X83" s="79">
        <v>3350</v>
      </c>
      <c r="Y83" s="82">
        <f t="shared" si="1"/>
        <v>5.0000000000000002E-5</v>
      </c>
      <c r="Z83" s="83">
        <f t="shared" si="4"/>
        <v>7.2930000000000009E-2</v>
      </c>
      <c r="AA83" s="122"/>
      <c r="AB83" s="123"/>
      <c r="AC83" s="125"/>
      <c r="AD83" s="121"/>
      <c r="AE83" s="121"/>
      <c r="AF83" s="126"/>
      <c r="AG83" s="27">
        <v>0.26</v>
      </c>
      <c r="AH83" s="80" t="s">
        <v>499</v>
      </c>
      <c r="AI83" s="74">
        <v>45700</v>
      </c>
      <c r="AJ83" s="74">
        <v>45701</v>
      </c>
      <c r="AK83" s="73" t="s">
        <v>415</v>
      </c>
      <c r="AL83" s="73">
        <v>1.87</v>
      </c>
      <c r="AM83" s="81">
        <f t="shared" si="2"/>
        <v>1458.6000000000001</v>
      </c>
      <c r="AN83" s="79">
        <v>3334</v>
      </c>
      <c r="AO83" s="82">
        <f t="shared" si="36"/>
        <v>3.4E-5</v>
      </c>
      <c r="AP83" s="83">
        <f t="shared" si="5"/>
        <v>4.9592400000000002E-2</v>
      </c>
      <c r="AQ83" s="118"/>
      <c r="AR83" s="118"/>
      <c r="AS83" s="120"/>
      <c r="AT83" s="121"/>
      <c r="AU83" s="121"/>
      <c r="AV83" s="118"/>
      <c r="AW83" s="63" t="s">
        <v>519</v>
      </c>
      <c r="AX83" s="31">
        <f t="shared" si="13"/>
        <v>10</v>
      </c>
      <c r="AY83" s="31">
        <f t="shared" si="14"/>
        <v>11</v>
      </c>
    </row>
    <row r="84" spans="1:51" ht="20.149999999999999" customHeight="1">
      <c r="A84" s="73">
        <v>55</v>
      </c>
      <c r="B84" s="74">
        <v>44943</v>
      </c>
      <c r="C84" s="73" t="s">
        <v>500</v>
      </c>
      <c r="D84" s="75" t="s">
        <v>549</v>
      </c>
      <c r="E84" s="63">
        <v>24241</v>
      </c>
      <c r="F84" s="76">
        <v>24.779724399266904</v>
      </c>
      <c r="G84" s="76">
        <v>42.589941354740915</v>
      </c>
      <c r="H84" s="76" t="s">
        <v>131</v>
      </c>
      <c r="I84" s="63" t="s">
        <v>520</v>
      </c>
      <c r="J84" s="63" t="s">
        <v>139</v>
      </c>
      <c r="K84" s="27">
        <v>0.49</v>
      </c>
      <c r="L84" s="74" t="s">
        <v>193</v>
      </c>
      <c r="M84" s="78">
        <v>45011</v>
      </c>
      <c r="N84" s="78">
        <v>45013</v>
      </c>
      <c r="O84" s="76" t="s">
        <v>203</v>
      </c>
      <c r="P84" s="79">
        <v>6850</v>
      </c>
      <c r="Q84" s="27">
        <v>0.49</v>
      </c>
      <c r="R84" s="80" t="s">
        <v>193</v>
      </c>
      <c r="S84" s="74">
        <v>45341</v>
      </c>
      <c r="T84" s="74">
        <v>45345</v>
      </c>
      <c r="U84" s="73" t="s">
        <v>282</v>
      </c>
      <c r="V84" s="73">
        <v>1.83</v>
      </c>
      <c r="W84" s="81">
        <f t="shared" si="0"/>
        <v>2690.1</v>
      </c>
      <c r="X84" s="79">
        <v>5660</v>
      </c>
      <c r="Y84" s="82">
        <f t="shared" si="1"/>
        <v>-1.1900000000000001E-3</v>
      </c>
      <c r="Z84" s="83">
        <f t="shared" si="4"/>
        <v>-3.201219</v>
      </c>
      <c r="AA84" s="122">
        <f>SUM(Z84:Z86)</f>
        <v>-3.4203959999999998</v>
      </c>
      <c r="AB84" s="123">
        <f>AA84*3.667</f>
        <v>-12.542592131999999</v>
      </c>
      <c r="AC84" s="124"/>
      <c r="AD84" s="121">
        <f>Q84*AC84</f>
        <v>0</v>
      </c>
      <c r="AE84" s="121">
        <f t="shared" ref="AE84" si="63">AD84*3.42</f>
        <v>0</v>
      </c>
      <c r="AF84" s="126">
        <f>IF((AB84-AE84)&lt;0,0,AB84-AE84)</f>
        <v>0</v>
      </c>
      <c r="AG84" s="27">
        <v>0.49</v>
      </c>
      <c r="AH84" s="80" t="s">
        <v>499</v>
      </c>
      <c r="AI84" s="74">
        <v>45700</v>
      </c>
      <c r="AJ84" s="74">
        <v>45701</v>
      </c>
      <c r="AK84" s="73" t="s">
        <v>439</v>
      </c>
      <c r="AL84" s="73">
        <v>1.83</v>
      </c>
      <c r="AM84" s="81">
        <f t="shared" si="2"/>
        <v>2690.1</v>
      </c>
      <c r="AN84" s="79">
        <v>6822</v>
      </c>
      <c r="AO84" s="82">
        <f t="shared" si="36"/>
        <v>-2.8E-5</v>
      </c>
      <c r="AP84" s="83">
        <f t="shared" si="5"/>
        <v>-7.5322799999999995E-2</v>
      </c>
      <c r="AQ84" s="118">
        <f>SUM(AP84:AP86)</f>
        <v>3.7992591</v>
      </c>
      <c r="AR84" s="118">
        <f>AQ84*3.667</f>
        <v>13.9318831197</v>
      </c>
      <c r="AS84" s="119">
        <v>0.157</v>
      </c>
      <c r="AT84" s="121">
        <f>AG84*AS84</f>
        <v>7.6929999999999998E-2</v>
      </c>
      <c r="AU84" s="121">
        <f t="shared" ref="AU84" si="64">AT84*3.42</f>
        <v>0.26310059999999996</v>
      </c>
      <c r="AV84" s="118">
        <f t="shared" ref="AV84" si="65">IF((AR84-AU84),AR84-AU84)</f>
        <v>13.668782519700001</v>
      </c>
      <c r="AW84" s="63" t="s">
        <v>520</v>
      </c>
      <c r="AX84" s="31">
        <f t="shared" si="13"/>
        <v>10</v>
      </c>
      <c r="AY84" s="31">
        <f t="shared" si="14"/>
        <v>11</v>
      </c>
    </row>
    <row r="85" spans="1:51" ht="20.149999999999999" customHeight="1">
      <c r="A85" s="73">
        <v>56</v>
      </c>
      <c r="B85" s="74">
        <v>44943</v>
      </c>
      <c r="C85" s="73" t="s">
        <v>500</v>
      </c>
      <c r="D85" s="75" t="s">
        <v>549</v>
      </c>
      <c r="E85" s="63">
        <v>24241</v>
      </c>
      <c r="F85" s="76">
        <v>24.779724399266904</v>
      </c>
      <c r="G85" s="76">
        <v>42.589941354740915</v>
      </c>
      <c r="H85" s="76" t="s">
        <v>131</v>
      </c>
      <c r="I85" s="63" t="s">
        <v>520</v>
      </c>
      <c r="J85" s="63" t="s">
        <v>140</v>
      </c>
      <c r="K85" s="27">
        <v>0.49</v>
      </c>
      <c r="L85" s="74" t="s">
        <v>193</v>
      </c>
      <c r="M85" s="78">
        <v>45011</v>
      </c>
      <c r="N85" s="78">
        <v>45013</v>
      </c>
      <c r="O85" s="76" t="s">
        <v>204</v>
      </c>
      <c r="P85" s="79">
        <v>3720</v>
      </c>
      <c r="Q85" s="27">
        <v>0.49</v>
      </c>
      <c r="R85" s="80" t="s">
        <v>193</v>
      </c>
      <c r="S85" s="74">
        <v>45341</v>
      </c>
      <c r="T85" s="74">
        <v>45345</v>
      </c>
      <c r="U85" s="73" t="s">
        <v>283</v>
      </c>
      <c r="V85" s="80">
        <v>1.88</v>
      </c>
      <c r="W85" s="81">
        <f t="shared" si="0"/>
        <v>2763.6</v>
      </c>
      <c r="X85" s="79">
        <v>3770</v>
      </c>
      <c r="Y85" s="82">
        <f t="shared" si="1"/>
        <v>5.0000000000000002E-5</v>
      </c>
      <c r="Z85" s="83">
        <f t="shared" si="4"/>
        <v>0.13818</v>
      </c>
      <c r="AA85" s="122"/>
      <c r="AB85" s="123"/>
      <c r="AC85" s="125"/>
      <c r="AD85" s="121"/>
      <c r="AE85" s="121"/>
      <c r="AF85" s="126"/>
      <c r="AG85" s="27">
        <v>0.49</v>
      </c>
      <c r="AH85" s="80" t="s">
        <v>499</v>
      </c>
      <c r="AI85" s="74">
        <v>45700</v>
      </c>
      <c r="AJ85" s="74">
        <v>45701</v>
      </c>
      <c r="AK85" s="73" t="s">
        <v>442</v>
      </c>
      <c r="AL85" s="80">
        <v>1.88</v>
      </c>
      <c r="AM85" s="81">
        <f t="shared" si="2"/>
        <v>2763.6</v>
      </c>
      <c r="AN85" s="79">
        <v>4562</v>
      </c>
      <c r="AO85" s="82">
        <f t="shared" si="36"/>
        <v>8.4199999999999998E-4</v>
      </c>
      <c r="AP85" s="83">
        <f t="shared" si="5"/>
        <v>2.3269511999999999</v>
      </c>
      <c r="AQ85" s="118"/>
      <c r="AR85" s="118"/>
      <c r="AS85" s="120"/>
      <c r="AT85" s="121"/>
      <c r="AU85" s="121"/>
      <c r="AV85" s="118"/>
      <c r="AW85" s="63" t="s">
        <v>520</v>
      </c>
      <c r="AX85" s="31">
        <f t="shared" si="13"/>
        <v>10</v>
      </c>
      <c r="AY85" s="31">
        <f t="shared" si="14"/>
        <v>11</v>
      </c>
    </row>
    <row r="86" spans="1:51" ht="20.149999999999999" customHeight="1">
      <c r="A86" s="73">
        <v>57</v>
      </c>
      <c r="B86" s="74">
        <v>44943</v>
      </c>
      <c r="C86" s="73" t="s">
        <v>500</v>
      </c>
      <c r="D86" s="75" t="s">
        <v>549</v>
      </c>
      <c r="E86" s="63">
        <v>24241</v>
      </c>
      <c r="F86" s="76">
        <v>24.779724399266904</v>
      </c>
      <c r="G86" s="76">
        <v>42.589941354740915</v>
      </c>
      <c r="H86" s="76" t="s">
        <v>131</v>
      </c>
      <c r="I86" s="63" t="s">
        <v>520</v>
      </c>
      <c r="J86" s="63" t="s">
        <v>141</v>
      </c>
      <c r="K86" s="27">
        <v>0.49</v>
      </c>
      <c r="L86" s="74" t="s">
        <v>193</v>
      </c>
      <c r="M86" s="78">
        <v>45011</v>
      </c>
      <c r="N86" s="78">
        <v>45013</v>
      </c>
      <c r="O86" s="76" t="s">
        <v>205</v>
      </c>
      <c r="P86" s="79">
        <v>3300</v>
      </c>
      <c r="Q86" s="27">
        <v>0.49</v>
      </c>
      <c r="R86" s="80" t="s">
        <v>193</v>
      </c>
      <c r="S86" s="74">
        <v>45341</v>
      </c>
      <c r="T86" s="74">
        <v>45345</v>
      </c>
      <c r="U86" s="73" t="s">
        <v>284</v>
      </c>
      <c r="V86" s="73">
        <v>1.87</v>
      </c>
      <c r="W86" s="81">
        <f t="shared" si="0"/>
        <v>2748.9</v>
      </c>
      <c r="X86" s="79">
        <v>3170</v>
      </c>
      <c r="Y86" s="82">
        <f t="shared" si="1"/>
        <v>-1.2999999999999999E-4</v>
      </c>
      <c r="Z86" s="83">
        <f t="shared" si="4"/>
        <v>-0.35735699999999998</v>
      </c>
      <c r="AA86" s="122"/>
      <c r="AB86" s="123"/>
      <c r="AC86" s="125"/>
      <c r="AD86" s="121"/>
      <c r="AE86" s="121"/>
      <c r="AF86" s="126"/>
      <c r="AG86" s="27">
        <v>0.49</v>
      </c>
      <c r="AH86" s="80" t="s">
        <v>499</v>
      </c>
      <c r="AI86" s="74">
        <v>45700</v>
      </c>
      <c r="AJ86" s="74">
        <v>45701</v>
      </c>
      <c r="AK86" s="73" t="s">
        <v>429</v>
      </c>
      <c r="AL86" s="73">
        <v>1.87</v>
      </c>
      <c r="AM86" s="81">
        <f t="shared" si="2"/>
        <v>2748.9</v>
      </c>
      <c r="AN86" s="79">
        <v>3863</v>
      </c>
      <c r="AO86" s="82">
        <f t="shared" si="36"/>
        <v>5.6300000000000002E-4</v>
      </c>
      <c r="AP86" s="83">
        <f t="shared" si="5"/>
        <v>1.5476307</v>
      </c>
      <c r="AQ86" s="118"/>
      <c r="AR86" s="118"/>
      <c r="AS86" s="120"/>
      <c r="AT86" s="121"/>
      <c r="AU86" s="121"/>
      <c r="AV86" s="118"/>
      <c r="AW86" s="63" t="s">
        <v>520</v>
      </c>
      <c r="AX86" s="31">
        <f t="shared" si="13"/>
        <v>10</v>
      </c>
      <c r="AY86" s="31">
        <f t="shared" si="14"/>
        <v>11</v>
      </c>
    </row>
    <row r="87" spans="1:51" ht="20.149999999999999" customHeight="1">
      <c r="A87" s="73">
        <v>58</v>
      </c>
      <c r="B87" s="74">
        <v>44943</v>
      </c>
      <c r="C87" s="73" t="s">
        <v>500</v>
      </c>
      <c r="D87" s="75" t="s">
        <v>549</v>
      </c>
      <c r="E87" s="63">
        <v>24241</v>
      </c>
      <c r="F87" s="76">
        <v>24.779090685138133</v>
      </c>
      <c r="G87" s="76">
        <v>42.589136852029711</v>
      </c>
      <c r="H87" s="76" t="s">
        <v>132</v>
      </c>
      <c r="I87" s="63" t="s">
        <v>521</v>
      </c>
      <c r="J87" s="63" t="s">
        <v>139</v>
      </c>
      <c r="K87" s="27">
        <v>0.44</v>
      </c>
      <c r="L87" s="74" t="s">
        <v>193</v>
      </c>
      <c r="M87" s="78">
        <v>45011</v>
      </c>
      <c r="N87" s="78">
        <v>45013</v>
      </c>
      <c r="O87" s="76" t="s">
        <v>206</v>
      </c>
      <c r="P87" s="79">
        <v>7200</v>
      </c>
      <c r="Q87" s="27">
        <v>0.44</v>
      </c>
      <c r="R87" s="80" t="s">
        <v>193</v>
      </c>
      <c r="S87" s="74">
        <v>45341</v>
      </c>
      <c r="T87" s="74">
        <v>45345</v>
      </c>
      <c r="U87" s="73" t="s">
        <v>285</v>
      </c>
      <c r="V87" s="73">
        <v>1.83</v>
      </c>
      <c r="W87" s="81">
        <f t="shared" si="0"/>
        <v>2415.6</v>
      </c>
      <c r="X87" s="79">
        <v>4780</v>
      </c>
      <c r="Y87" s="82">
        <f t="shared" si="1"/>
        <v>-2.4199999999999998E-3</v>
      </c>
      <c r="Z87" s="83">
        <f t="shared" si="4"/>
        <v>-5.8457519999999992</v>
      </c>
      <c r="AA87" s="122">
        <f>SUM(Z87:Z89)</f>
        <v>-6.7660559999999998</v>
      </c>
      <c r="AB87" s="123">
        <f>AA87*3.667</f>
        <v>-24.811127352</v>
      </c>
      <c r="AC87" s="124"/>
      <c r="AD87" s="121">
        <f>Q87*AC87</f>
        <v>0</v>
      </c>
      <c r="AE87" s="121">
        <f t="shared" ref="AE87" si="66">AD87*3.42</f>
        <v>0</v>
      </c>
      <c r="AF87" s="126">
        <f>IF((AB87-AE87)&lt;0,0,AB87-AE87)</f>
        <v>0</v>
      </c>
      <c r="AG87" s="27">
        <v>0.44</v>
      </c>
      <c r="AH87" s="80" t="s">
        <v>499</v>
      </c>
      <c r="AI87" s="74">
        <v>45700</v>
      </c>
      <c r="AJ87" s="74">
        <v>45701</v>
      </c>
      <c r="AK87" s="73" t="s">
        <v>410</v>
      </c>
      <c r="AL87" s="73">
        <v>1.83</v>
      </c>
      <c r="AM87" s="81">
        <f t="shared" si="2"/>
        <v>2415.6</v>
      </c>
      <c r="AN87" s="79">
        <v>6329</v>
      </c>
      <c r="AO87" s="82">
        <f t="shared" si="36"/>
        <v>-8.7100000000000003E-4</v>
      </c>
      <c r="AP87" s="83">
        <f t="shared" si="5"/>
        <v>-2.1039876</v>
      </c>
      <c r="AQ87" s="118">
        <f>SUM(AP87:AP89)</f>
        <v>1.3510332</v>
      </c>
      <c r="AR87" s="118">
        <f>AQ87*3.667</f>
        <v>4.9542387443999996</v>
      </c>
      <c r="AS87" s="119">
        <v>0.157</v>
      </c>
      <c r="AT87" s="121">
        <f>AG87*AS87</f>
        <v>6.9080000000000003E-2</v>
      </c>
      <c r="AU87" s="121">
        <f t="shared" ref="AU87" si="67">AT87*3.42</f>
        <v>0.23625360000000001</v>
      </c>
      <c r="AV87" s="118">
        <f t="shared" ref="AV87" si="68">IF((AR87-AU87),AR87-AU87)</f>
        <v>4.7179851443999992</v>
      </c>
      <c r="AW87" s="63" t="s">
        <v>521</v>
      </c>
      <c r="AX87" s="31">
        <f t="shared" si="13"/>
        <v>10</v>
      </c>
      <c r="AY87" s="31">
        <f t="shared" si="14"/>
        <v>11</v>
      </c>
    </row>
    <row r="88" spans="1:51" ht="20.149999999999999" customHeight="1">
      <c r="A88" s="73">
        <v>59</v>
      </c>
      <c r="B88" s="74">
        <v>44943</v>
      </c>
      <c r="C88" s="73" t="s">
        <v>500</v>
      </c>
      <c r="D88" s="75" t="s">
        <v>549</v>
      </c>
      <c r="E88" s="63">
        <v>24241</v>
      </c>
      <c r="F88" s="76">
        <v>24.779090685138133</v>
      </c>
      <c r="G88" s="76">
        <v>42.589136852029711</v>
      </c>
      <c r="H88" s="76" t="s">
        <v>132</v>
      </c>
      <c r="I88" s="63" t="s">
        <v>521</v>
      </c>
      <c r="J88" s="63" t="s">
        <v>140</v>
      </c>
      <c r="K88" s="27">
        <v>0.44</v>
      </c>
      <c r="L88" s="74" t="s">
        <v>193</v>
      </c>
      <c r="M88" s="78">
        <v>45011</v>
      </c>
      <c r="N88" s="78">
        <v>45013</v>
      </c>
      <c r="O88" s="76" t="s">
        <v>207</v>
      </c>
      <c r="P88" s="79">
        <v>3900</v>
      </c>
      <c r="Q88" s="27">
        <v>0.44</v>
      </c>
      <c r="R88" s="80" t="s">
        <v>193</v>
      </c>
      <c r="S88" s="74">
        <v>45341</v>
      </c>
      <c r="T88" s="74">
        <v>45345</v>
      </c>
      <c r="U88" s="73" t="s">
        <v>286</v>
      </c>
      <c r="V88" s="80">
        <v>1.88</v>
      </c>
      <c r="W88" s="81">
        <f t="shared" si="0"/>
        <v>2481.6</v>
      </c>
      <c r="X88" s="79">
        <v>3370</v>
      </c>
      <c r="Y88" s="82">
        <f t="shared" si="1"/>
        <v>-5.2999999999999998E-4</v>
      </c>
      <c r="Z88" s="83">
        <f t="shared" si="4"/>
        <v>-1.315248</v>
      </c>
      <c r="AA88" s="122"/>
      <c r="AB88" s="123"/>
      <c r="AC88" s="125"/>
      <c r="AD88" s="121"/>
      <c r="AE88" s="121"/>
      <c r="AF88" s="126"/>
      <c r="AG88" s="27">
        <v>0.44</v>
      </c>
      <c r="AH88" s="80" t="s">
        <v>499</v>
      </c>
      <c r="AI88" s="74">
        <v>45700</v>
      </c>
      <c r="AJ88" s="74">
        <v>45701</v>
      </c>
      <c r="AK88" s="73" t="s">
        <v>440</v>
      </c>
      <c r="AL88" s="80">
        <v>1.88</v>
      </c>
      <c r="AM88" s="81">
        <f t="shared" si="2"/>
        <v>2481.6</v>
      </c>
      <c r="AN88" s="79">
        <v>4592</v>
      </c>
      <c r="AO88" s="82">
        <f t="shared" si="36"/>
        <v>6.9200000000000002E-4</v>
      </c>
      <c r="AP88" s="83">
        <f t="shared" si="5"/>
        <v>1.7172672</v>
      </c>
      <c r="AQ88" s="118"/>
      <c r="AR88" s="118"/>
      <c r="AS88" s="120"/>
      <c r="AT88" s="121"/>
      <c r="AU88" s="121"/>
      <c r="AV88" s="118"/>
      <c r="AW88" s="63" t="s">
        <v>521</v>
      </c>
      <c r="AX88" s="31">
        <f t="shared" si="13"/>
        <v>10</v>
      </c>
      <c r="AY88" s="31">
        <f t="shared" si="14"/>
        <v>11</v>
      </c>
    </row>
    <row r="89" spans="1:51" ht="20.149999999999999" customHeight="1">
      <c r="A89" s="73">
        <v>60</v>
      </c>
      <c r="B89" s="74">
        <v>44943</v>
      </c>
      <c r="C89" s="73" t="s">
        <v>500</v>
      </c>
      <c r="D89" s="75" t="s">
        <v>549</v>
      </c>
      <c r="E89" s="63">
        <v>24241</v>
      </c>
      <c r="F89" s="76">
        <v>24.779090685138133</v>
      </c>
      <c r="G89" s="76">
        <v>42.589136852029711</v>
      </c>
      <c r="H89" s="76" t="s">
        <v>132</v>
      </c>
      <c r="I89" s="63" t="s">
        <v>521</v>
      </c>
      <c r="J89" s="63" t="s">
        <v>141</v>
      </c>
      <c r="K89" s="27">
        <v>0.44</v>
      </c>
      <c r="L89" s="74" t="s">
        <v>193</v>
      </c>
      <c r="M89" s="78">
        <v>45011</v>
      </c>
      <c r="N89" s="78">
        <v>45013</v>
      </c>
      <c r="O89" s="76" t="s">
        <v>208</v>
      </c>
      <c r="P89" s="79">
        <v>3390</v>
      </c>
      <c r="Q89" s="27">
        <v>0.44</v>
      </c>
      <c r="R89" s="80" t="s">
        <v>193</v>
      </c>
      <c r="S89" s="74">
        <v>45341</v>
      </c>
      <c r="T89" s="74">
        <v>45345</v>
      </c>
      <c r="U89" s="73" t="s">
        <v>287</v>
      </c>
      <c r="V89" s="73">
        <v>1.87</v>
      </c>
      <c r="W89" s="81">
        <f t="shared" si="0"/>
        <v>2468.4</v>
      </c>
      <c r="X89" s="79">
        <v>3550</v>
      </c>
      <c r="Y89" s="82">
        <f t="shared" si="1"/>
        <v>1.6000000000000001E-4</v>
      </c>
      <c r="Z89" s="83">
        <f t="shared" si="4"/>
        <v>0.39494400000000007</v>
      </c>
      <c r="AA89" s="122"/>
      <c r="AB89" s="123"/>
      <c r="AC89" s="125"/>
      <c r="AD89" s="121"/>
      <c r="AE89" s="121"/>
      <c r="AF89" s="126"/>
      <c r="AG89" s="27">
        <v>0.44</v>
      </c>
      <c r="AH89" s="80" t="s">
        <v>499</v>
      </c>
      <c r="AI89" s="74">
        <v>45700</v>
      </c>
      <c r="AJ89" s="74">
        <v>45701</v>
      </c>
      <c r="AK89" s="73" t="s">
        <v>443</v>
      </c>
      <c r="AL89" s="73">
        <v>1.87</v>
      </c>
      <c r="AM89" s="81">
        <f t="shared" si="2"/>
        <v>2468.4</v>
      </c>
      <c r="AN89" s="79">
        <v>4094</v>
      </c>
      <c r="AO89" s="82">
        <f t="shared" si="36"/>
        <v>7.0399999999999998E-4</v>
      </c>
      <c r="AP89" s="83">
        <f t="shared" si="5"/>
        <v>1.7377536</v>
      </c>
      <c r="AQ89" s="118"/>
      <c r="AR89" s="118"/>
      <c r="AS89" s="120"/>
      <c r="AT89" s="121"/>
      <c r="AU89" s="121"/>
      <c r="AV89" s="118"/>
      <c r="AW89" s="63" t="s">
        <v>521</v>
      </c>
      <c r="AX89" s="31">
        <f t="shared" si="13"/>
        <v>10</v>
      </c>
      <c r="AY89" s="31">
        <f t="shared" si="14"/>
        <v>11</v>
      </c>
    </row>
    <row r="90" spans="1:51" ht="20.149999999999999" customHeight="1">
      <c r="A90" s="73">
        <v>61</v>
      </c>
      <c r="B90" s="74">
        <v>44943</v>
      </c>
      <c r="C90" s="73" t="s">
        <v>500</v>
      </c>
      <c r="D90" s="75" t="s">
        <v>549</v>
      </c>
      <c r="E90" s="63">
        <v>24241</v>
      </c>
      <c r="F90" s="76">
        <v>24.781518988682134</v>
      </c>
      <c r="G90" s="76">
        <v>42.584633236399675</v>
      </c>
      <c r="H90" s="76" t="s">
        <v>133</v>
      </c>
      <c r="I90" s="63" t="s">
        <v>522</v>
      </c>
      <c r="J90" s="63" t="s">
        <v>139</v>
      </c>
      <c r="K90" s="27">
        <v>0.7</v>
      </c>
      <c r="L90" s="74" t="s">
        <v>193</v>
      </c>
      <c r="M90" s="78">
        <v>45011</v>
      </c>
      <c r="N90" s="78">
        <v>45013</v>
      </c>
      <c r="O90" s="76" t="s">
        <v>209</v>
      </c>
      <c r="P90" s="79">
        <v>6310</v>
      </c>
      <c r="Q90" s="27">
        <v>0.7</v>
      </c>
      <c r="R90" s="80" t="s">
        <v>193</v>
      </c>
      <c r="S90" s="74">
        <v>45341</v>
      </c>
      <c r="T90" s="74">
        <v>45345</v>
      </c>
      <c r="U90" s="73" t="s">
        <v>288</v>
      </c>
      <c r="V90" s="73">
        <v>1.83</v>
      </c>
      <c r="W90" s="81">
        <f t="shared" si="0"/>
        <v>3842.9999999999995</v>
      </c>
      <c r="X90" s="79">
        <v>5030</v>
      </c>
      <c r="Y90" s="82">
        <f t="shared" si="1"/>
        <v>-1.2800000000000001E-3</v>
      </c>
      <c r="Z90" s="83">
        <f t="shared" si="4"/>
        <v>-4.9190399999999999</v>
      </c>
      <c r="AA90" s="122">
        <f>SUM(Z90:Z92)</f>
        <v>-1.7719800000000001</v>
      </c>
      <c r="AB90" s="123">
        <f>AA90*3.667</f>
        <v>-6.4978506600000001</v>
      </c>
      <c r="AC90" s="124"/>
      <c r="AD90" s="121">
        <f>Q90*AC90</f>
        <v>0</v>
      </c>
      <c r="AE90" s="121">
        <f t="shared" ref="AE90" si="69">AD90*3.42</f>
        <v>0</v>
      </c>
      <c r="AF90" s="126">
        <f>IF((AB90-AE90)&lt;0,0,AB90-AE90)</f>
        <v>0</v>
      </c>
      <c r="AG90" s="27">
        <v>0.7</v>
      </c>
      <c r="AH90" s="80" t="s">
        <v>499</v>
      </c>
      <c r="AI90" s="74">
        <v>45700</v>
      </c>
      <c r="AJ90" s="74">
        <v>45701</v>
      </c>
      <c r="AK90" s="73" t="s">
        <v>450</v>
      </c>
      <c r="AL90" s="73">
        <v>1.83</v>
      </c>
      <c r="AM90" s="81">
        <f t="shared" si="2"/>
        <v>3842.9999999999995</v>
      </c>
      <c r="AN90" s="79">
        <v>6170</v>
      </c>
      <c r="AO90" s="82">
        <f t="shared" si="36"/>
        <v>-1.3999999999999999E-4</v>
      </c>
      <c r="AP90" s="83">
        <f t="shared" si="5"/>
        <v>-0.53801999999999994</v>
      </c>
      <c r="AQ90" s="118">
        <f>SUM(AP90:AP92)</f>
        <v>6.6316109999999995</v>
      </c>
      <c r="AR90" s="118">
        <f>AQ90*3.667</f>
        <v>24.318117536999996</v>
      </c>
      <c r="AS90" s="119">
        <v>0.157</v>
      </c>
      <c r="AT90" s="121">
        <f>AG90*AS90</f>
        <v>0.1099</v>
      </c>
      <c r="AU90" s="121">
        <f t="shared" ref="AU90" si="70">AT90*3.42</f>
        <v>0.37585799999999997</v>
      </c>
      <c r="AV90" s="118">
        <f t="shared" ref="AV90" si="71">IF((AR90-AU90),AR90-AU90)</f>
        <v>23.942259536999995</v>
      </c>
      <c r="AW90" s="63" t="s">
        <v>522</v>
      </c>
      <c r="AX90" s="31">
        <f t="shared" si="13"/>
        <v>10</v>
      </c>
      <c r="AY90" s="31">
        <f t="shared" si="14"/>
        <v>11</v>
      </c>
    </row>
    <row r="91" spans="1:51" ht="20.149999999999999" customHeight="1">
      <c r="A91" s="73">
        <v>62</v>
      </c>
      <c r="B91" s="74">
        <v>44943</v>
      </c>
      <c r="C91" s="73" t="s">
        <v>500</v>
      </c>
      <c r="D91" s="75" t="s">
        <v>549</v>
      </c>
      <c r="E91" s="63">
        <v>24241</v>
      </c>
      <c r="F91" s="76">
        <v>24.781518988682134</v>
      </c>
      <c r="G91" s="76">
        <v>42.584633236399675</v>
      </c>
      <c r="H91" s="76" t="s">
        <v>133</v>
      </c>
      <c r="I91" s="63" t="s">
        <v>522</v>
      </c>
      <c r="J91" s="63" t="s">
        <v>140</v>
      </c>
      <c r="K91" s="27">
        <v>0.7</v>
      </c>
      <c r="L91" s="74" t="s">
        <v>193</v>
      </c>
      <c r="M91" s="78">
        <v>45011</v>
      </c>
      <c r="N91" s="78">
        <v>45013</v>
      </c>
      <c r="O91" s="76" t="s">
        <v>210</v>
      </c>
      <c r="P91" s="79">
        <v>4300</v>
      </c>
      <c r="Q91" s="27">
        <v>0.7</v>
      </c>
      <c r="R91" s="80" t="s">
        <v>193</v>
      </c>
      <c r="S91" s="74">
        <v>45341</v>
      </c>
      <c r="T91" s="74">
        <v>45345</v>
      </c>
      <c r="U91" s="73" t="s">
        <v>289</v>
      </c>
      <c r="V91" s="80">
        <v>1.88</v>
      </c>
      <c r="W91" s="81">
        <f t="shared" si="0"/>
        <v>3947.9999999999995</v>
      </c>
      <c r="X91" s="79">
        <v>4560</v>
      </c>
      <c r="Y91" s="82">
        <f t="shared" si="1"/>
        <v>2.5999999999999998E-4</v>
      </c>
      <c r="Z91" s="83">
        <f t="shared" si="4"/>
        <v>1.0264799999999998</v>
      </c>
      <c r="AA91" s="122"/>
      <c r="AB91" s="123"/>
      <c r="AC91" s="125"/>
      <c r="AD91" s="121"/>
      <c r="AE91" s="121"/>
      <c r="AF91" s="126"/>
      <c r="AG91" s="27">
        <v>0.7</v>
      </c>
      <c r="AH91" s="80" t="s">
        <v>499</v>
      </c>
      <c r="AI91" s="74">
        <v>45700</v>
      </c>
      <c r="AJ91" s="74">
        <v>45701</v>
      </c>
      <c r="AK91" s="73" t="s">
        <v>451</v>
      </c>
      <c r="AL91" s="80">
        <v>1.88</v>
      </c>
      <c r="AM91" s="81">
        <f t="shared" si="2"/>
        <v>3947.9999999999995</v>
      </c>
      <c r="AN91" s="79">
        <v>5184</v>
      </c>
      <c r="AO91" s="82">
        <f t="shared" si="36"/>
        <v>8.8400000000000002E-4</v>
      </c>
      <c r="AP91" s="83">
        <f t="shared" si="5"/>
        <v>3.4900319999999998</v>
      </c>
      <c r="AQ91" s="118"/>
      <c r="AR91" s="118"/>
      <c r="AS91" s="120"/>
      <c r="AT91" s="121"/>
      <c r="AU91" s="121"/>
      <c r="AV91" s="118"/>
      <c r="AW91" s="63" t="s">
        <v>522</v>
      </c>
      <c r="AX91" s="31">
        <f t="shared" si="13"/>
        <v>10</v>
      </c>
      <c r="AY91" s="31">
        <f t="shared" si="14"/>
        <v>11</v>
      </c>
    </row>
    <row r="92" spans="1:51" ht="20.149999999999999" customHeight="1">
      <c r="A92" s="73">
        <v>63</v>
      </c>
      <c r="B92" s="74">
        <v>44943</v>
      </c>
      <c r="C92" s="73" t="s">
        <v>500</v>
      </c>
      <c r="D92" s="75" t="s">
        <v>549</v>
      </c>
      <c r="E92" s="63">
        <v>24241</v>
      </c>
      <c r="F92" s="76">
        <v>24.781518988682134</v>
      </c>
      <c r="G92" s="76">
        <v>42.584633236399675</v>
      </c>
      <c r="H92" s="76" t="s">
        <v>133</v>
      </c>
      <c r="I92" s="63" t="s">
        <v>522</v>
      </c>
      <c r="J92" s="63" t="s">
        <v>141</v>
      </c>
      <c r="K92" s="27">
        <v>0.7</v>
      </c>
      <c r="L92" s="74" t="s">
        <v>193</v>
      </c>
      <c r="M92" s="78">
        <v>45011</v>
      </c>
      <c r="N92" s="78">
        <v>45013</v>
      </c>
      <c r="O92" s="76" t="s">
        <v>211</v>
      </c>
      <c r="P92" s="79">
        <v>3190</v>
      </c>
      <c r="Q92" s="27">
        <v>0.7</v>
      </c>
      <c r="R92" s="80" t="s">
        <v>193</v>
      </c>
      <c r="S92" s="74">
        <v>45341</v>
      </c>
      <c r="T92" s="74">
        <v>45345</v>
      </c>
      <c r="U92" s="73" t="s">
        <v>290</v>
      </c>
      <c r="V92" s="73">
        <v>1.87</v>
      </c>
      <c r="W92" s="81">
        <f t="shared" si="0"/>
        <v>3926.9999999999995</v>
      </c>
      <c r="X92" s="79">
        <v>3730</v>
      </c>
      <c r="Y92" s="82">
        <f t="shared" si="1"/>
        <v>5.4000000000000001E-4</v>
      </c>
      <c r="Z92" s="83">
        <f t="shared" si="4"/>
        <v>2.1205799999999999</v>
      </c>
      <c r="AA92" s="122"/>
      <c r="AB92" s="123"/>
      <c r="AC92" s="125"/>
      <c r="AD92" s="121"/>
      <c r="AE92" s="121"/>
      <c r="AF92" s="126"/>
      <c r="AG92" s="27">
        <v>0.7</v>
      </c>
      <c r="AH92" s="80" t="s">
        <v>499</v>
      </c>
      <c r="AI92" s="74">
        <v>45700</v>
      </c>
      <c r="AJ92" s="74">
        <v>45701</v>
      </c>
      <c r="AK92" s="73" t="s">
        <v>452</v>
      </c>
      <c r="AL92" s="73">
        <v>1.87</v>
      </c>
      <c r="AM92" s="81">
        <f t="shared" si="2"/>
        <v>3926.9999999999995</v>
      </c>
      <c r="AN92" s="79">
        <v>4127</v>
      </c>
      <c r="AO92" s="82">
        <f t="shared" si="36"/>
        <v>9.3700000000000001E-4</v>
      </c>
      <c r="AP92" s="83">
        <f t="shared" si="5"/>
        <v>3.6795989999999996</v>
      </c>
      <c r="AQ92" s="118"/>
      <c r="AR92" s="118"/>
      <c r="AS92" s="120"/>
      <c r="AT92" s="121"/>
      <c r="AU92" s="121"/>
      <c r="AV92" s="118"/>
      <c r="AW92" s="63" t="s">
        <v>522</v>
      </c>
      <c r="AX92" s="31">
        <f t="shared" si="13"/>
        <v>10</v>
      </c>
      <c r="AY92" s="31">
        <f t="shared" si="14"/>
        <v>11</v>
      </c>
    </row>
    <row r="93" spans="1:51" ht="20.149999999999999" customHeight="1">
      <c r="A93" s="73">
        <v>64</v>
      </c>
      <c r="B93" s="74">
        <v>44943</v>
      </c>
      <c r="C93" s="73" t="s">
        <v>500</v>
      </c>
      <c r="D93" s="75" t="s">
        <v>549</v>
      </c>
      <c r="E93" s="63">
        <v>24241</v>
      </c>
      <c r="F93" s="76">
        <v>24.786742994717521</v>
      </c>
      <c r="G93" s="76">
        <v>42.588787290913309</v>
      </c>
      <c r="H93" s="76" t="s">
        <v>134</v>
      </c>
      <c r="I93" s="63" t="s">
        <v>523</v>
      </c>
      <c r="J93" s="63" t="s">
        <v>139</v>
      </c>
      <c r="K93" s="27">
        <v>0.59</v>
      </c>
      <c r="L93" s="74" t="s">
        <v>193</v>
      </c>
      <c r="M93" s="78">
        <v>45011</v>
      </c>
      <c r="N93" s="78">
        <v>45013</v>
      </c>
      <c r="O93" s="76" t="s">
        <v>212</v>
      </c>
      <c r="P93" s="79">
        <v>6660</v>
      </c>
      <c r="Q93" s="27">
        <v>0.59</v>
      </c>
      <c r="R93" s="80" t="s">
        <v>193</v>
      </c>
      <c r="S93" s="74">
        <v>45341</v>
      </c>
      <c r="T93" s="74">
        <v>45345</v>
      </c>
      <c r="U93" s="73" t="s">
        <v>291</v>
      </c>
      <c r="V93" s="73">
        <v>1.83</v>
      </c>
      <c r="W93" s="81">
        <f t="shared" si="0"/>
        <v>3239.1</v>
      </c>
      <c r="X93" s="79">
        <v>5750</v>
      </c>
      <c r="Y93" s="82">
        <f t="shared" si="1"/>
        <v>-9.1E-4</v>
      </c>
      <c r="Z93" s="83">
        <f t="shared" si="4"/>
        <v>-2.947581</v>
      </c>
      <c r="AA93" s="122">
        <f>SUM(Z93:Z95)</f>
        <v>-16.192667999999998</v>
      </c>
      <c r="AB93" s="123">
        <f>AA93*3.667</f>
        <v>-59.378513555999987</v>
      </c>
      <c r="AC93" s="124"/>
      <c r="AD93" s="121">
        <f>Q93*AC93</f>
        <v>0</v>
      </c>
      <c r="AE93" s="121">
        <f t="shared" ref="AE93" si="72">AD93*3.42</f>
        <v>0</v>
      </c>
      <c r="AF93" s="126">
        <f>IF((AB93-AE93)&lt;0,0,AB93-AE93)</f>
        <v>0</v>
      </c>
      <c r="AG93" s="27">
        <v>0.59</v>
      </c>
      <c r="AH93" s="80" t="s">
        <v>499</v>
      </c>
      <c r="AI93" s="74">
        <v>45700</v>
      </c>
      <c r="AJ93" s="74">
        <v>45701</v>
      </c>
      <c r="AK93" s="73" t="s">
        <v>422</v>
      </c>
      <c r="AL93" s="73">
        <v>1.83</v>
      </c>
      <c r="AM93" s="81">
        <f t="shared" si="2"/>
        <v>3239.1</v>
      </c>
      <c r="AN93" s="79">
        <v>6327</v>
      </c>
      <c r="AO93" s="82">
        <f t="shared" si="36"/>
        <v>-3.3300000000000002E-4</v>
      </c>
      <c r="AP93" s="83">
        <f t="shared" si="5"/>
        <v>-1.0786203000000001</v>
      </c>
      <c r="AQ93" s="118">
        <f>SUM(AP93:AP95)</f>
        <v>-7.5655286999999989</v>
      </c>
      <c r="AR93" s="118">
        <f>AQ93*3.667</f>
        <v>-27.742793742899995</v>
      </c>
      <c r="AS93" s="119">
        <v>0.157</v>
      </c>
      <c r="AT93" s="121">
        <f>AG93*AS93</f>
        <v>9.262999999999999E-2</v>
      </c>
      <c r="AU93" s="121">
        <f t="shared" ref="AU93" si="73">AT93*3.42</f>
        <v>0.31679459999999998</v>
      </c>
      <c r="AV93" s="118">
        <f t="shared" ref="AV93" si="74">IF((AR93-AU93),AR93-AU93)</f>
        <v>-28.059588342899996</v>
      </c>
      <c r="AW93" s="63" t="s">
        <v>523</v>
      </c>
      <c r="AX93" s="31">
        <f t="shared" si="13"/>
        <v>10</v>
      </c>
      <c r="AY93" s="31">
        <f t="shared" si="14"/>
        <v>11</v>
      </c>
    </row>
    <row r="94" spans="1:51" ht="20.149999999999999" customHeight="1">
      <c r="A94" s="73">
        <v>65</v>
      </c>
      <c r="B94" s="74">
        <v>44943</v>
      </c>
      <c r="C94" s="73" t="s">
        <v>500</v>
      </c>
      <c r="D94" s="75" t="s">
        <v>549</v>
      </c>
      <c r="E94" s="63">
        <v>24241</v>
      </c>
      <c r="F94" s="76">
        <v>24.786742994717521</v>
      </c>
      <c r="G94" s="76">
        <v>42.588787290913309</v>
      </c>
      <c r="H94" s="76" t="s">
        <v>134</v>
      </c>
      <c r="I94" s="63" t="s">
        <v>523</v>
      </c>
      <c r="J94" s="63" t="s">
        <v>140</v>
      </c>
      <c r="K94" s="27">
        <v>0.59</v>
      </c>
      <c r="L94" s="74" t="s">
        <v>193</v>
      </c>
      <c r="M94" s="78">
        <v>45011</v>
      </c>
      <c r="N94" s="78">
        <v>45013</v>
      </c>
      <c r="O94" s="76" t="s">
        <v>213</v>
      </c>
      <c r="P94" s="79">
        <v>4230</v>
      </c>
      <c r="Q94" s="27">
        <v>0.59</v>
      </c>
      <c r="R94" s="80" t="s">
        <v>193</v>
      </c>
      <c r="S94" s="74">
        <v>45341</v>
      </c>
      <c r="T94" s="74">
        <v>45345</v>
      </c>
      <c r="U94" s="73" t="s">
        <v>292</v>
      </c>
      <c r="V94" s="80">
        <v>1.88</v>
      </c>
      <c r="W94" s="81">
        <f t="shared" ref="W94:W140" si="75">V94*10000*0.3*Q94</f>
        <v>3327.6</v>
      </c>
      <c r="X94" s="79">
        <v>3920</v>
      </c>
      <c r="Y94" s="82">
        <f t="shared" ref="Y94:Y140" si="76">(X94-P94)/1000000</f>
        <v>-3.1E-4</v>
      </c>
      <c r="Z94" s="83">
        <f t="shared" si="4"/>
        <v>-1.0315559999999999</v>
      </c>
      <c r="AA94" s="122"/>
      <c r="AB94" s="123"/>
      <c r="AC94" s="125"/>
      <c r="AD94" s="121"/>
      <c r="AE94" s="121"/>
      <c r="AF94" s="126"/>
      <c r="AG94" s="27">
        <v>0.59</v>
      </c>
      <c r="AH94" s="80" t="s">
        <v>499</v>
      </c>
      <c r="AI94" s="74">
        <v>45700</v>
      </c>
      <c r="AJ94" s="74">
        <v>45701</v>
      </c>
      <c r="AK94" s="73" t="s">
        <v>423</v>
      </c>
      <c r="AL94" s="80">
        <v>1.88</v>
      </c>
      <c r="AM94" s="81">
        <f t="shared" ref="AM94:AM140" si="77">AL94*10000*0.3*AG94</f>
        <v>3327.6</v>
      </c>
      <c r="AN94" s="79">
        <v>5006</v>
      </c>
      <c r="AO94" s="82">
        <f t="shared" si="36"/>
        <v>7.76E-4</v>
      </c>
      <c r="AP94" s="83">
        <f t="shared" si="5"/>
        <v>2.5822175999999999</v>
      </c>
      <c r="AQ94" s="118"/>
      <c r="AR94" s="118"/>
      <c r="AS94" s="120"/>
      <c r="AT94" s="121"/>
      <c r="AU94" s="121"/>
      <c r="AV94" s="118"/>
      <c r="AW94" s="63" t="s">
        <v>523</v>
      </c>
      <c r="AX94" s="31">
        <f t="shared" si="13"/>
        <v>10</v>
      </c>
      <c r="AY94" s="31">
        <f t="shared" si="14"/>
        <v>11</v>
      </c>
    </row>
    <row r="95" spans="1:51" ht="20.149999999999999" customHeight="1">
      <c r="A95" s="73">
        <v>66</v>
      </c>
      <c r="B95" s="74">
        <v>44943</v>
      </c>
      <c r="C95" s="73" t="s">
        <v>500</v>
      </c>
      <c r="D95" s="75" t="s">
        <v>549</v>
      </c>
      <c r="E95" s="63">
        <v>24241</v>
      </c>
      <c r="F95" s="76">
        <v>24.786742994717521</v>
      </c>
      <c r="G95" s="76">
        <v>42.588787290913309</v>
      </c>
      <c r="H95" s="76" t="s">
        <v>134</v>
      </c>
      <c r="I95" s="63" t="s">
        <v>523</v>
      </c>
      <c r="J95" s="63" t="s">
        <v>141</v>
      </c>
      <c r="K95" s="27">
        <v>0.59</v>
      </c>
      <c r="L95" s="74" t="s">
        <v>193</v>
      </c>
      <c r="M95" s="78">
        <v>45011</v>
      </c>
      <c r="N95" s="78">
        <v>45013</v>
      </c>
      <c r="O95" s="76" t="s">
        <v>214</v>
      </c>
      <c r="P95" s="79">
        <v>6740</v>
      </c>
      <c r="Q95" s="27">
        <v>0.59</v>
      </c>
      <c r="R95" s="80" t="s">
        <v>193</v>
      </c>
      <c r="S95" s="74">
        <v>45341</v>
      </c>
      <c r="T95" s="74">
        <v>45345</v>
      </c>
      <c r="U95" s="73" t="s">
        <v>293</v>
      </c>
      <c r="V95" s="73">
        <v>1.87</v>
      </c>
      <c r="W95" s="81">
        <f t="shared" si="75"/>
        <v>3309.8999999999996</v>
      </c>
      <c r="X95" s="79">
        <v>3050</v>
      </c>
      <c r="Y95" s="82">
        <f t="shared" si="76"/>
        <v>-3.6900000000000001E-3</v>
      </c>
      <c r="Z95" s="83">
        <f t="shared" ref="Z95:Z140" si="78">Y95*W95</f>
        <v>-12.213531</v>
      </c>
      <c r="AA95" s="122"/>
      <c r="AB95" s="123"/>
      <c r="AC95" s="125"/>
      <c r="AD95" s="121"/>
      <c r="AE95" s="121"/>
      <c r="AF95" s="126"/>
      <c r="AG95" s="27">
        <v>0.59</v>
      </c>
      <c r="AH95" s="80" t="s">
        <v>499</v>
      </c>
      <c r="AI95" s="74">
        <v>45700</v>
      </c>
      <c r="AJ95" s="74">
        <v>45701</v>
      </c>
      <c r="AK95" s="73" t="s">
        <v>424</v>
      </c>
      <c r="AL95" s="73">
        <v>1.87</v>
      </c>
      <c r="AM95" s="81">
        <f t="shared" si="77"/>
        <v>3309.8999999999996</v>
      </c>
      <c r="AN95" s="79">
        <v>4000</v>
      </c>
      <c r="AO95" s="82">
        <f t="shared" si="36"/>
        <v>-2.7399999999999998E-3</v>
      </c>
      <c r="AP95" s="83">
        <f t="shared" ref="AP95:AP140" si="79">AO95*AM95</f>
        <v>-9.0691259999999989</v>
      </c>
      <c r="AQ95" s="118"/>
      <c r="AR95" s="118"/>
      <c r="AS95" s="120"/>
      <c r="AT95" s="121"/>
      <c r="AU95" s="121"/>
      <c r="AV95" s="118"/>
      <c r="AW95" s="63" t="s">
        <v>523</v>
      </c>
      <c r="AX95" s="31">
        <f t="shared" si="13"/>
        <v>10</v>
      </c>
      <c r="AY95" s="31">
        <f t="shared" si="14"/>
        <v>11</v>
      </c>
    </row>
    <row r="96" spans="1:51" ht="20.149999999999999" customHeight="1">
      <c r="A96" s="73">
        <v>67</v>
      </c>
      <c r="B96" s="74">
        <v>44943</v>
      </c>
      <c r="C96" s="73" t="s">
        <v>500</v>
      </c>
      <c r="D96" s="75" t="s">
        <v>549</v>
      </c>
      <c r="E96" s="63">
        <v>24241</v>
      </c>
      <c r="F96" s="76">
        <v>24.785272686240024</v>
      </c>
      <c r="G96" s="76">
        <v>42.586331454833001</v>
      </c>
      <c r="H96" s="76" t="s">
        <v>135</v>
      </c>
      <c r="I96" s="63" t="s">
        <v>524</v>
      </c>
      <c r="J96" s="63" t="s">
        <v>139</v>
      </c>
      <c r="K96" s="27">
        <v>0.68</v>
      </c>
      <c r="L96" s="74" t="s">
        <v>193</v>
      </c>
      <c r="M96" s="78">
        <v>45011</v>
      </c>
      <c r="N96" s="78">
        <v>45013</v>
      </c>
      <c r="O96" s="76" t="s">
        <v>215</v>
      </c>
      <c r="P96" s="79">
        <v>7150</v>
      </c>
      <c r="Q96" s="27">
        <v>0.68</v>
      </c>
      <c r="R96" s="80" t="s">
        <v>193</v>
      </c>
      <c r="S96" s="74">
        <v>45341</v>
      </c>
      <c r="T96" s="74">
        <v>45345</v>
      </c>
      <c r="U96" s="73" t="s">
        <v>294</v>
      </c>
      <c r="V96" s="73">
        <v>1.83</v>
      </c>
      <c r="W96" s="81">
        <f t="shared" si="75"/>
        <v>3733.2000000000003</v>
      </c>
      <c r="X96" s="79">
        <v>6130</v>
      </c>
      <c r="Y96" s="82">
        <f t="shared" si="76"/>
        <v>-1.0200000000000001E-3</v>
      </c>
      <c r="Z96" s="83">
        <f t="shared" si="78"/>
        <v>-3.8078640000000004</v>
      </c>
      <c r="AA96" s="122">
        <f>SUM(Z96:Z98)</f>
        <v>-7.7550600000000003</v>
      </c>
      <c r="AB96" s="123">
        <f>AA96*3.667</f>
        <v>-28.437805019999999</v>
      </c>
      <c r="AC96" s="124"/>
      <c r="AD96" s="121">
        <f>Q96*AC96</f>
        <v>0</v>
      </c>
      <c r="AE96" s="121">
        <f t="shared" ref="AE96" si="80">AD96*3.42</f>
        <v>0</v>
      </c>
      <c r="AF96" s="126">
        <f>IF((AB96-AE96)&lt;0,0,AB96-AE96)</f>
        <v>0</v>
      </c>
      <c r="AG96" s="27">
        <v>0.68</v>
      </c>
      <c r="AH96" s="80" t="s">
        <v>499</v>
      </c>
      <c r="AI96" s="74">
        <v>45700</v>
      </c>
      <c r="AJ96" s="74">
        <v>45701</v>
      </c>
      <c r="AK96" s="73" t="s">
        <v>427</v>
      </c>
      <c r="AL96" s="73">
        <v>1.83</v>
      </c>
      <c r="AM96" s="81">
        <f t="shared" si="77"/>
        <v>3733.2000000000003</v>
      </c>
      <c r="AN96" s="79">
        <v>6916</v>
      </c>
      <c r="AO96" s="82">
        <f t="shared" si="36"/>
        <v>-2.34E-4</v>
      </c>
      <c r="AP96" s="83">
        <f t="shared" si="79"/>
        <v>-0.87356880000000003</v>
      </c>
      <c r="AQ96" s="118">
        <f>SUM(AP96:AP98)</f>
        <v>5.4593868000000008</v>
      </c>
      <c r="AR96" s="118">
        <f>AQ96*3.667</f>
        <v>20.019571395600003</v>
      </c>
      <c r="AS96" s="119">
        <v>0.157</v>
      </c>
      <c r="AT96" s="121">
        <f>AG96*AS96</f>
        <v>0.10676000000000001</v>
      </c>
      <c r="AU96" s="121">
        <f t="shared" ref="AU96" si="81">AT96*3.42</f>
        <v>0.36511920000000003</v>
      </c>
      <c r="AV96" s="118">
        <f t="shared" ref="AV96" si="82">IF((AR96-AU96),AR96-AU96)</f>
        <v>19.654452195600005</v>
      </c>
      <c r="AW96" s="63" t="s">
        <v>524</v>
      </c>
      <c r="AX96" s="31">
        <f t="shared" si="13"/>
        <v>10</v>
      </c>
      <c r="AY96" s="31">
        <f t="shared" si="14"/>
        <v>11</v>
      </c>
    </row>
    <row r="97" spans="1:51" ht="20.149999999999999" customHeight="1">
      <c r="A97" s="73">
        <v>68</v>
      </c>
      <c r="B97" s="74">
        <v>44943</v>
      </c>
      <c r="C97" s="73" t="s">
        <v>500</v>
      </c>
      <c r="D97" s="75" t="s">
        <v>549</v>
      </c>
      <c r="E97" s="63">
        <v>24241</v>
      </c>
      <c r="F97" s="76">
        <v>24.785272686240024</v>
      </c>
      <c r="G97" s="76">
        <v>42.586331454833001</v>
      </c>
      <c r="H97" s="76" t="s">
        <v>135</v>
      </c>
      <c r="I97" s="63" t="s">
        <v>524</v>
      </c>
      <c r="J97" s="63" t="s">
        <v>140</v>
      </c>
      <c r="K97" s="27">
        <v>0.68</v>
      </c>
      <c r="L97" s="74" t="s">
        <v>193</v>
      </c>
      <c r="M97" s="78">
        <v>45011</v>
      </c>
      <c r="N97" s="78">
        <v>45013</v>
      </c>
      <c r="O97" s="76" t="s">
        <v>216</v>
      </c>
      <c r="P97" s="79">
        <v>4590</v>
      </c>
      <c r="Q97" s="27">
        <v>0.68</v>
      </c>
      <c r="R97" s="80" t="s">
        <v>193</v>
      </c>
      <c r="S97" s="74">
        <v>45341</v>
      </c>
      <c r="T97" s="74">
        <v>45345</v>
      </c>
      <c r="U97" s="73" t="s">
        <v>295</v>
      </c>
      <c r="V97" s="73">
        <v>1.88</v>
      </c>
      <c r="W97" s="81">
        <f t="shared" si="75"/>
        <v>3835.2000000000003</v>
      </c>
      <c r="X97" s="79">
        <v>3710</v>
      </c>
      <c r="Y97" s="82">
        <f t="shared" si="76"/>
        <v>-8.8000000000000003E-4</v>
      </c>
      <c r="Z97" s="83">
        <f t="shared" si="78"/>
        <v>-3.3749760000000002</v>
      </c>
      <c r="AA97" s="122"/>
      <c r="AB97" s="123"/>
      <c r="AC97" s="125"/>
      <c r="AD97" s="121"/>
      <c r="AE97" s="121"/>
      <c r="AF97" s="126"/>
      <c r="AG97" s="27">
        <v>0.68</v>
      </c>
      <c r="AH97" s="80" t="s">
        <v>499</v>
      </c>
      <c r="AI97" s="74">
        <v>45700</v>
      </c>
      <c r="AJ97" s="74">
        <v>45701</v>
      </c>
      <c r="AK97" s="73" t="s">
        <v>417</v>
      </c>
      <c r="AL97" s="73">
        <v>1.88</v>
      </c>
      <c r="AM97" s="81">
        <f t="shared" si="77"/>
        <v>3835.2000000000003</v>
      </c>
      <c r="AN97" s="79">
        <v>5357</v>
      </c>
      <c r="AO97" s="82">
        <f t="shared" si="36"/>
        <v>7.67E-4</v>
      </c>
      <c r="AP97" s="83">
        <f t="shared" si="79"/>
        <v>2.9415984000000002</v>
      </c>
      <c r="AQ97" s="118"/>
      <c r="AR97" s="118"/>
      <c r="AS97" s="120"/>
      <c r="AT97" s="121"/>
      <c r="AU97" s="121"/>
      <c r="AV97" s="118"/>
      <c r="AW97" s="63" t="s">
        <v>524</v>
      </c>
      <c r="AX97" s="31">
        <f t="shared" si="13"/>
        <v>10</v>
      </c>
      <c r="AY97" s="31">
        <f t="shared" si="14"/>
        <v>11</v>
      </c>
    </row>
    <row r="98" spans="1:51" ht="20.149999999999999" customHeight="1">
      <c r="A98" s="73">
        <v>69</v>
      </c>
      <c r="B98" s="74">
        <v>44943</v>
      </c>
      <c r="C98" s="73" t="s">
        <v>500</v>
      </c>
      <c r="D98" s="75" t="s">
        <v>549</v>
      </c>
      <c r="E98" s="63">
        <v>24241</v>
      </c>
      <c r="F98" s="76">
        <v>24.785272686240024</v>
      </c>
      <c r="G98" s="76">
        <v>42.586331454833001</v>
      </c>
      <c r="H98" s="76" t="s">
        <v>135</v>
      </c>
      <c r="I98" s="63" t="s">
        <v>524</v>
      </c>
      <c r="J98" s="63" t="s">
        <v>141</v>
      </c>
      <c r="K98" s="27">
        <v>0.68</v>
      </c>
      <c r="L98" s="74" t="s">
        <v>193</v>
      </c>
      <c r="M98" s="78">
        <v>45011</v>
      </c>
      <c r="N98" s="78">
        <v>45013</v>
      </c>
      <c r="O98" s="76" t="s">
        <v>217</v>
      </c>
      <c r="P98" s="79">
        <v>3390</v>
      </c>
      <c r="Q98" s="27">
        <v>0.68</v>
      </c>
      <c r="R98" s="80" t="s">
        <v>193</v>
      </c>
      <c r="S98" s="74">
        <v>45341</v>
      </c>
      <c r="T98" s="74">
        <v>45345</v>
      </c>
      <c r="U98" s="73" t="s">
        <v>296</v>
      </c>
      <c r="V98" s="73">
        <v>1.87</v>
      </c>
      <c r="W98" s="81">
        <f t="shared" si="75"/>
        <v>3814.8</v>
      </c>
      <c r="X98" s="79">
        <v>3240</v>
      </c>
      <c r="Y98" s="82">
        <f t="shared" si="76"/>
        <v>-1.4999999999999999E-4</v>
      </c>
      <c r="Z98" s="83">
        <f t="shared" si="78"/>
        <v>-0.57221999999999995</v>
      </c>
      <c r="AA98" s="122"/>
      <c r="AB98" s="123"/>
      <c r="AC98" s="125"/>
      <c r="AD98" s="121"/>
      <c r="AE98" s="121"/>
      <c r="AF98" s="126"/>
      <c r="AG98" s="27">
        <v>0.68</v>
      </c>
      <c r="AH98" s="80" t="s">
        <v>499</v>
      </c>
      <c r="AI98" s="74">
        <v>45700</v>
      </c>
      <c r="AJ98" s="74">
        <v>45701</v>
      </c>
      <c r="AK98" s="73" t="s">
        <v>437</v>
      </c>
      <c r="AL98" s="73">
        <v>1.87</v>
      </c>
      <c r="AM98" s="81">
        <f t="shared" si="77"/>
        <v>3814.8</v>
      </c>
      <c r="AN98" s="79">
        <v>4279</v>
      </c>
      <c r="AO98" s="82">
        <f t="shared" si="36"/>
        <v>8.8900000000000003E-4</v>
      </c>
      <c r="AP98" s="83">
        <f t="shared" si="79"/>
        <v>3.3913572000000003</v>
      </c>
      <c r="AQ98" s="118"/>
      <c r="AR98" s="118"/>
      <c r="AS98" s="120"/>
      <c r="AT98" s="121"/>
      <c r="AU98" s="121"/>
      <c r="AV98" s="118"/>
      <c r="AW98" s="63" t="s">
        <v>524</v>
      </c>
      <c r="AX98" s="31">
        <f t="shared" si="13"/>
        <v>10</v>
      </c>
      <c r="AY98" s="31">
        <f t="shared" si="14"/>
        <v>11</v>
      </c>
    </row>
    <row r="99" spans="1:51" ht="20.149999999999999" customHeight="1">
      <c r="A99" s="73">
        <v>70</v>
      </c>
      <c r="B99" s="74">
        <v>44943</v>
      </c>
      <c r="C99" s="73" t="s">
        <v>500</v>
      </c>
      <c r="D99" s="75" t="s">
        <v>549</v>
      </c>
      <c r="E99" s="63">
        <v>24241</v>
      </c>
      <c r="F99" s="76">
        <v>24.785212756580176</v>
      </c>
      <c r="G99" s="76">
        <v>42.58320395273747</v>
      </c>
      <c r="H99" s="76" t="s">
        <v>136</v>
      </c>
      <c r="I99" s="63" t="s">
        <v>525</v>
      </c>
      <c r="J99" s="63" t="s">
        <v>139</v>
      </c>
      <c r="K99" s="27">
        <v>1</v>
      </c>
      <c r="L99" s="74" t="s">
        <v>193</v>
      </c>
      <c r="M99" s="78">
        <v>44989</v>
      </c>
      <c r="N99" s="78">
        <v>44991</v>
      </c>
      <c r="O99" s="76" t="s">
        <v>218</v>
      </c>
      <c r="P99" s="79">
        <v>7540</v>
      </c>
      <c r="Q99" s="27">
        <v>1</v>
      </c>
      <c r="R99" s="80" t="s">
        <v>193</v>
      </c>
      <c r="S99" s="74">
        <v>45341</v>
      </c>
      <c r="T99" s="74">
        <v>45345</v>
      </c>
      <c r="U99" s="73" t="s">
        <v>297</v>
      </c>
      <c r="V99" s="73">
        <v>1.83</v>
      </c>
      <c r="W99" s="81">
        <f t="shared" si="75"/>
        <v>5490</v>
      </c>
      <c r="X99" s="79">
        <v>5610</v>
      </c>
      <c r="Y99" s="82">
        <f t="shared" si="76"/>
        <v>-1.9300000000000001E-3</v>
      </c>
      <c r="Z99" s="83">
        <f t="shared" si="78"/>
        <v>-10.595700000000001</v>
      </c>
      <c r="AA99" s="122">
        <f>SUM(Z99:Z101)</f>
        <v>-21.6387</v>
      </c>
      <c r="AB99" s="123">
        <f>AA99*3.667</f>
        <v>-79.349112899999994</v>
      </c>
      <c r="AC99" s="124"/>
      <c r="AD99" s="121">
        <f>Q99*AC99</f>
        <v>0</v>
      </c>
      <c r="AE99" s="121">
        <f t="shared" ref="AE99" si="83">AD99*3.42</f>
        <v>0</v>
      </c>
      <c r="AF99" s="126">
        <f>IF((AB99-AE99)&lt;0,0,AB99-AE99)</f>
        <v>0</v>
      </c>
      <c r="AG99" s="27">
        <v>1</v>
      </c>
      <c r="AH99" s="80" t="s">
        <v>499</v>
      </c>
      <c r="AI99" s="74">
        <v>45700</v>
      </c>
      <c r="AJ99" s="74">
        <v>45701</v>
      </c>
      <c r="AK99" s="73" t="s">
        <v>441</v>
      </c>
      <c r="AL99" s="73">
        <v>1.83</v>
      </c>
      <c r="AM99" s="81">
        <f t="shared" si="77"/>
        <v>5490</v>
      </c>
      <c r="AN99" s="79">
        <v>8752</v>
      </c>
      <c r="AO99" s="82">
        <f t="shared" si="36"/>
        <v>1.212E-3</v>
      </c>
      <c r="AP99" s="83">
        <f t="shared" si="79"/>
        <v>6.65388</v>
      </c>
      <c r="AQ99" s="118">
        <f>SUM(AP99:AP101)</f>
        <v>4.0827900000000001</v>
      </c>
      <c r="AR99" s="118">
        <f>AQ99*3.667</f>
        <v>14.97159093</v>
      </c>
      <c r="AS99" s="119">
        <v>0.157</v>
      </c>
      <c r="AT99" s="121">
        <f>AG99*AS99</f>
        <v>0.157</v>
      </c>
      <c r="AU99" s="121">
        <f t="shared" ref="AU99" si="84">AT99*3.42</f>
        <v>0.53693999999999997</v>
      </c>
      <c r="AV99" s="118">
        <f t="shared" ref="AV99" si="85">IF((AR99-AU99),AR99-AU99)</f>
        <v>14.43465093</v>
      </c>
      <c r="AW99" s="63" t="s">
        <v>525</v>
      </c>
      <c r="AX99" s="31">
        <f t="shared" si="13"/>
        <v>11</v>
      </c>
      <c r="AY99" s="31">
        <f t="shared" si="14"/>
        <v>11</v>
      </c>
    </row>
    <row r="100" spans="1:51" ht="20.149999999999999" customHeight="1">
      <c r="A100" s="73">
        <v>71</v>
      </c>
      <c r="B100" s="74">
        <v>44943</v>
      </c>
      <c r="C100" s="73" t="s">
        <v>500</v>
      </c>
      <c r="D100" s="75" t="s">
        <v>549</v>
      </c>
      <c r="E100" s="63">
        <v>24241</v>
      </c>
      <c r="F100" s="76">
        <v>24.785212756580176</v>
      </c>
      <c r="G100" s="76">
        <v>42.58320395273747</v>
      </c>
      <c r="H100" s="76" t="s">
        <v>136</v>
      </c>
      <c r="I100" s="63" t="s">
        <v>525</v>
      </c>
      <c r="J100" s="63" t="s">
        <v>140</v>
      </c>
      <c r="K100" s="27">
        <v>1</v>
      </c>
      <c r="L100" s="74" t="s">
        <v>193</v>
      </c>
      <c r="M100" s="78">
        <v>44989</v>
      </c>
      <c r="N100" s="78">
        <v>44991</v>
      </c>
      <c r="O100" s="76" t="s">
        <v>219</v>
      </c>
      <c r="P100" s="79">
        <v>6480</v>
      </c>
      <c r="Q100" s="27">
        <v>1</v>
      </c>
      <c r="R100" s="80" t="s">
        <v>193</v>
      </c>
      <c r="S100" s="74">
        <v>45341</v>
      </c>
      <c r="T100" s="74">
        <v>45345</v>
      </c>
      <c r="U100" s="73" t="s">
        <v>298</v>
      </c>
      <c r="V100" s="73">
        <v>1.88</v>
      </c>
      <c r="W100" s="81">
        <f t="shared" si="75"/>
        <v>5640</v>
      </c>
      <c r="X100" s="79">
        <v>4900</v>
      </c>
      <c r="Y100" s="82">
        <f t="shared" si="76"/>
        <v>-1.58E-3</v>
      </c>
      <c r="Z100" s="83">
        <f t="shared" si="78"/>
        <v>-8.9112000000000009</v>
      </c>
      <c r="AA100" s="122"/>
      <c r="AB100" s="123"/>
      <c r="AC100" s="125"/>
      <c r="AD100" s="121"/>
      <c r="AE100" s="121"/>
      <c r="AF100" s="126"/>
      <c r="AG100" s="27">
        <v>1</v>
      </c>
      <c r="AH100" s="80" t="s">
        <v>499</v>
      </c>
      <c r="AI100" s="74">
        <v>45700</v>
      </c>
      <c r="AJ100" s="74">
        <v>45701</v>
      </c>
      <c r="AK100" s="73" t="s">
        <v>420</v>
      </c>
      <c r="AL100" s="73">
        <v>1.88</v>
      </c>
      <c r="AM100" s="81">
        <f t="shared" si="77"/>
        <v>5640</v>
      </c>
      <c r="AN100" s="79">
        <v>5488</v>
      </c>
      <c r="AO100" s="82">
        <f t="shared" si="36"/>
        <v>-9.9200000000000004E-4</v>
      </c>
      <c r="AP100" s="83">
        <f t="shared" si="79"/>
        <v>-5.5948799999999999</v>
      </c>
      <c r="AQ100" s="118"/>
      <c r="AR100" s="118"/>
      <c r="AS100" s="120"/>
      <c r="AT100" s="121"/>
      <c r="AU100" s="121"/>
      <c r="AV100" s="118"/>
      <c r="AW100" s="63" t="s">
        <v>525</v>
      </c>
      <c r="AX100" s="31">
        <f t="shared" ref="AX100:AX140" si="86">DATEDIF(M100,S100,"m")</f>
        <v>11</v>
      </c>
      <c r="AY100" s="31">
        <f t="shared" ref="AY100:AY140" si="87">DATEDIF(S100,AI100,"m")</f>
        <v>11</v>
      </c>
    </row>
    <row r="101" spans="1:51" ht="20.149999999999999" customHeight="1">
      <c r="A101" s="73">
        <v>72</v>
      </c>
      <c r="B101" s="74">
        <v>44943</v>
      </c>
      <c r="C101" s="73" t="s">
        <v>500</v>
      </c>
      <c r="D101" s="75" t="s">
        <v>549</v>
      </c>
      <c r="E101" s="63">
        <v>24241</v>
      </c>
      <c r="F101" s="76">
        <v>24.785212756580176</v>
      </c>
      <c r="G101" s="76">
        <v>42.58320395273747</v>
      </c>
      <c r="H101" s="76" t="s">
        <v>136</v>
      </c>
      <c r="I101" s="63" t="s">
        <v>525</v>
      </c>
      <c r="J101" s="63" t="s">
        <v>141</v>
      </c>
      <c r="K101" s="27">
        <v>1</v>
      </c>
      <c r="L101" s="74" t="s">
        <v>193</v>
      </c>
      <c r="M101" s="78">
        <v>44989</v>
      </c>
      <c r="N101" s="78">
        <v>44991</v>
      </c>
      <c r="O101" s="76" t="s">
        <v>220</v>
      </c>
      <c r="P101" s="79">
        <v>4290</v>
      </c>
      <c r="Q101" s="27">
        <v>1</v>
      </c>
      <c r="R101" s="80" t="s">
        <v>193</v>
      </c>
      <c r="S101" s="74">
        <v>45341</v>
      </c>
      <c r="T101" s="74">
        <v>45345</v>
      </c>
      <c r="U101" s="73" t="s">
        <v>299</v>
      </c>
      <c r="V101" s="73">
        <v>1.87</v>
      </c>
      <c r="W101" s="81">
        <f t="shared" si="75"/>
        <v>5610</v>
      </c>
      <c r="X101" s="79">
        <v>3910</v>
      </c>
      <c r="Y101" s="82">
        <f t="shared" si="76"/>
        <v>-3.8000000000000002E-4</v>
      </c>
      <c r="Z101" s="83">
        <f t="shared" si="78"/>
        <v>-2.1318000000000001</v>
      </c>
      <c r="AA101" s="122"/>
      <c r="AB101" s="123"/>
      <c r="AC101" s="125"/>
      <c r="AD101" s="121"/>
      <c r="AE101" s="121"/>
      <c r="AF101" s="126"/>
      <c r="AG101" s="27">
        <v>1</v>
      </c>
      <c r="AH101" s="80" t="s">
        <v>499</v>
      </c>
      <c r="AI101" s="74">
        <v>45700</v>
      </c>
      <c r="AJ101" s="74">
        <v>45701</v>
      </c>
      <c r="AK101" s="73" t="s">
        <v>421</v>
      </c>
      <c r="AL101" s="73">
        <v>1.87</v>
      </c>
      <c r="AM101" s="81">
        <f t="shared" si="77"/>
        <v>5610</v>
      </c>
      <c r="AN101" s="79">
        <v>4829</v>
      </c>
      <c r="AO101" s="82">
        <f t="shared" si="36"/>
        <v>5.3899999999999998E-4</v>
      </c>
      <c r="AP101" s="83">
        <f t="shared" si="79"/>
        <v>3.02379</v>
      </c>
      <c r="AQ101" s="118"/>
      <c r="AR101" s="118"/>
      <c r="AS101" s="120"/>
      <c r="AT101" s="121"/>
      <c r="AU101" s="121"/>
      <c r="AV101" s="118"/>
      <c r="AW101" s="63" t="s">
        <v>525</v>
      </c>
      <c r="AX101" s="31">
        <f t="shared" si="86"/>
        <v>11</v>
      </c>
      <c r="AY101" s="31">
        <f t="shared" si="87"/>
        <v>11</v>
      </c>
    </row>
    <row r="102" spans="1:51" ht="20.149999999999999" customHeight="1">
      <c r="A102" s="73">
        <v>73</v>
      </c>
      <c r="B102" s="74">
        <v>44943</v>
      </c>
      <c r="C102" s="73" t="s">
        <v>500</v>
      </c>
      <c r="D102" s="75" t="s">
        <v>549</v>
      </c>
      <c r="E102" s="63">
        <v>24241</v>
      </c>
      <c r="F102" s="76">
        <v>24.784410817034061</v>
      </c>
      <c r="G102" s="76">
        <v>42.582225867545155</v>
      </c>
      <c r="H102" s="76" t="s">
        <v>137</v>
      </c>
      <c r="I102" s="63" t="s">
        <v>526</v>
      </c>
      <c r="J102" s="63" t="s">
        <v>139</v>
      </c>
      <c r="K102" s="27">
        <v>1.4</v>
      </c>
      <c r="L102" s="74" t="s">
        <v>193</v>
      </c>
      <c r="M102" s="78">
        <v>44989</v>
      </c>
      <c r="N102" s="78">
        <v>44991</v>
      </c>
      <c r="O102" s="76" t="s">
        <v>221</v>
      </c>
      <c r="P102" s="79">
        <v>10260</v>
      </c>
      <c r="Q102" s="27">
        <v>1.4</v>
      </c>
      <c r="R102" s="80" t="s">
        <v>193</v>
      </c>
      <c r="S102" s="74">
        <v>45341</v>
      </c>
      <c r="T102" s="74">
        <v>45345</v>
      </c>
      <c r="U102" s="73" t="s">
        <v>300</v>
      </c>
      <c r="V102" s="73">
        <v>1.83</v>
      </c>
      <c r="W102" s="81">
        <f t="shared" si="75"/>
        <v>7685.9999999999991</v>
      </c>
      <c r="X102" s="79">
        <v>7610</v>
      </c>
      <c r="Y102" s="82">
        <f t="shared" si="76"/>
        <v>-2.65E-3</v>
      </c>
      <c r="Z102" s="83">
        <f t="shared" si="78"/>
        <v>-20.367899999999999</v>
      </c>
      <c r="AA102" s="122">
        <f>SUM(Z102:Z104)</f>
        <v>-32.584439999999994</v>
      </c>
      <c r="AB102" s="123">
        <f>AA102*3.667</f>
        <v>-119.48714147999998</v>
      </c>
      <c r="AC102" s="124"/>
      <c r="AD102" s="121">
        <f>Q102*AC102</f>
        <v>0</v>
      </c>
      <c r="AE102" s="121">
        <f t="shared" ref="AE102" si="88">AD102*3.42</f>
        <v>0</v>
      </c>
      <c r="AF102" s="126">
        <f>IF((AB102-AE102)&lt;0,0,AB102-AE102)</f>
        <v>0</v>
      </c>
      <c r="AG102" s="27">
        <v>1.4</v>
      </c>
      <c r="AH102" s="80" t="s">
        <v>499</v>
      </c>
      <c r="AI102" s="74">
        <v>45700</v>
      </c>
      <c r="AJ102" s="74">
        <v>45701</v>
      </c>
      <c r="AK102" s="73" t="s">
        <v>436</v>
      </c>
      <c r="AL102" s="73">
        <v>1.83</v>
      </c>
      <c r="AM102" s="81">
        <f t="shared" si="77"/>
        <v>7685.9999999999991</v>
      </c>
      <c r="AN102" s="79">
        <v>9674</v>
      </c>
      <c r="AO102" s="82">
        <f t="shared" si="36"/>
        <v>-5.8600000000000004E-4</v>
      </c>
      <c r="AP102" s="83">
        <f t="shared" si="79"/>
        <v>-4.5039959999999999</v>
      </c>
      <c r="AQ102" s="118">
        <f>SUM(AP102:AP104)</f>
        <v>1.4613899999999993</v>
      </c>
      <c r="AR102" s="118">
        <f>AQ102*3.667</f>
        <v>5.3589171299999974</v>
      </c>
      <c r="AS102" s="119">
        <v>0.157</v>
      </c>
      <c r="AT102" s="121">
        <f>AG102*AS102</f>
        <v>0.2198</v>
      </c>
      <c r="AU102" s="121">
        <f t="shared" ref="AU102" si="89">AT102*3.42</f>
        <v>0.75171599999999994</v>
      </c>
      <c r="AV102" s="118">
        <f t="shared" ref="AV102" si="90">IF((AR102-AU102),AR102-AU102)</f>
        <v>4.6072011299999973</v>
      </c>
      <c r="AW102" s="63" t="s">
        <v>526</v>
      </c>
      <c r="AX102" s="31">
        <f t="shared" si="86"/>
        <v>11</v>
      </c>
      <c r="AY102" s="31">
        <f t="shared" si="87"/>
        <v>11</v>
      </c>
    </row>
    <row r="103" spans="1:51" ht="20.149999999999999" customHeight="1">
      <c r="A103" s="73">
        <v>74</v>
      </c>
      <c r="B103" s="74">
        <v>44943</v>
      </c>
      <c r="C103" s="73" t="s">
        <v>500</v>
      </c>
      <c r="D103" s="75" t="s">
        <v>549</v>
      </c>
      <c r="E103" s="63">
        <v>24241</v>
      </c>
      <c r="F103" s="76">
        <v>24.784410817034061</v>
      </c>
      <c r="G103" s="76">
        <v>42.582225867545155</v>
      </c>
      <c r="H103" s="76" t="s">
        <v>137</v>
      </c>
      <c r="I103" s="63" t="s">
        <v>526</v>
      </c>
      <c r="J103" s="63" t="s">
        <v>140</v>
      </c>
      <c r="K103" s="27">
        <v>1.4</v>
      </c>
      <c r="L103" s="74" t="s">
        <v>193</v>
      </c>
      <c r="M103" s="78">
        <v>44989</v>
      </c>
      <c r="N103" s="78">
        <v>44991</v>
      </c>
      <c r="O103" s="76" t="s">
        <v>222</v>
      </c>
      <c r="P103" s="79">
        <v>6550</v>
      </c>
      <c r="Q103" s="27">
        <v>1.4</v>
      </c>
      <c r="R103" s="80" t="s">
        <v>193</v>
      </c>
      <c r="S103" s="74">
        <v>45341</v>
      </c>
      <c r="T103" s="74">
        <v>45345</v>
      </c>
      <c r="U103" s="73" t="s">
        <v>301</v>
      </c>
      <c r="V103" s="80">
        <v>1.88</v>
      </c>
      <c r="W103" s="81">
        <f t="shared" si="75"/>
        <v>7895.9999999999991</v>
      </c>
      <c r="X103" s="79">
        <v>5530</v>
      </c>
      <c r="Y103" s="82">
        <f t="shared" si="76"/>
        <v>-1.0200000000000001E-3</v>
      </c>
      <c r="Z103" s="83">
        <f t="shared" si="78"/>
        <v>-8.0539199999999997</v>
      </c>
      <c r="AA103" s="122"/>
      <c r="AB103" s="123"/>
      <c r="AC103" s="125"/>
      <c r="AD103" s="121"/>
      <c r="AE103" s="121"/>
      <c r="AF103" s="126"/>
      <c r="AG103" s="27">
        <v>1.4</v>
      </c>
      <c r="AH103" s="80" t="s">
        <v>499</v>
      </c>
      <c r="AI103" s="74">
        <v>45700</v>
      </c>
      <c r="AJ103" s="74">
        <v>45701</v>
      </c>
      <c r="AK103" s="73" t="s">
        <v>448</v>
      </c>
      <c r="AL103" s="80">
        <v>1.88</v>
      </c>
      <c r="AM103" s="81">
        <f t="shared" si="77"/>
        <v>7895.9999999999991</v>
      </c>
      <c r="AN103" s="79">
        <v>6837</v>
      </c>
      <c r="AO103" s="82">
        <f t="shared" si="36"/>
        <v>2.8699999999999998E-4</v>
      </c>
      <c r="AP103" s="83">
        <f t="shared" si="79"/>
        <v>2.2661519999999995</v>
      </c>
      <c r="AQ103" s="118"/>
      <c r="AR103" s="118"/>
      <c r="AS103" s="120"/>
      <c r="AT103" s="121"/>
      <c r="AU103" s="121"/>
      <c r="AV103" s="118"/>
      <c r="AW103" s="63" t="s">
        <v>526</v>
      </c>
      <c r="AX103" s="31">
        <f t="shared" si="86"/>
        <v>11</v>
      </c>
      <c r="AY103" s="31">
        <f t="shared" si="87"/>
        <v>11</v>
      </c>
    </row>
    <row r="104" spans="1:51" ht="20.149999999999999" customHeight="1">
      <c r="A104" s="73">
        <v>75</v>
      </c>
      <c r="B104" s="74">
        <v>44943</v>
      </c>
      <c r="C104" s="73" t="s">
        <v>500</v>
      </c>
      <c r="D104" s="75" t="s">
        <v>549</v>
      </c>
      <c r="E104" s="63">
        <v>24241</v>
      </c>
      <c r="F104" s="76">
        <v>24.784410817034061</v>
      </c>
      <c r="G104" s="76">
        <v>42.582225867545155</v>
      </c>
      <c r="H104" s="76" t="s">
        <v>137</v>
      </c>
      <c r="I104" s="63" t="s">
        <v>526</v>
      </c>
      <c r="J104" s="63" t="s">
        <v>141</v>
      </c>
      <c r="K104" s="27">
        <v>1.4</v>
      </c>
      <c r="L104" s="74" t="s">
        <v>193</v>
      </c>
      <c r="M104" s="78">
        <v>44989</v>
      </c>
      <c r="N104" s="78">
        <v>44991</v>
      </c>
      <c r="O104" s="76" t="s">
        <v>223</v>
      </c>
      <c r="P104" s="79">
        <v>5820</v>
      </c>
      <c r="Q104" s="27">
        <v>1.4</v>
      </c>
      <c r="R104" s="80" t="s">
        <v>193</v>
      </c>
      <c r="S104" s="74">
        <v>45341</v>
      </c>
      <c r="T104" s="74">
        <v>45345</v>
      </c>
      <c r="U104" s="73" t="s">
        <v>302</v>
      </c>
      <c r="V104" s="73">
        <v>1.87</v>
      </c>
      <c r="W104" s="81">
        <f t="shared" si="75"/>
        <v>7853.9999999999991</v>
      </c>
      <c r="X104" s="79">
        <v>5290</v>
      </c>
      <c r="Y104" s="82">
        <f t="shared" si="76"/>
        <v>-5.2999999999999998E-4</v>
      </c>
      <c r="Z104" s="83">
        <f t="shared" si="78"/>
        <v>-4.1626199999999995</v>
      </c>
      <c r="AA104" s="122"/>
      <c r="AB104" s="123"/>
      <c r="AC104" s="125"/>
      <c r="AD104" s="121"/>
      <c r="AE104" s="121"/>
      <c r="AF104" s="126"/>
      <c r="AG104" s="27">
        <v>1.4</v>
      </c>
      <c r="AH104" s="80" t="s">
        <v>499</v>
      </c>
      <c r="AI104" s="74">
        <v>45700</v>
      </c>
      <c r="AJ104" s="74">
        <v>45701</v>
      </c>
      <c r="AK104" s="73" t="s">
        <v>449</v>
      </c>
      <c r="AL104" s="73">
        <v>1.87</v>
      </c>
      <c r="AM104" s="81">
        <f t="shared" si="77"/>
        <v>7853.9999999999991</v>
      </c>
      <c r="AN104" s="79">
        <v>6291</v>
      </c>
      <c r="AO104" s="82">
        <f t="shared" si="36"/>
        <v>4.7100000000000001E-4</v>
      </c>
      <c r="AP104" s="83">
        <f t="shared" si="79"/>
        <v>3.6992339999999997</v>
      </c>
      <c r="AQ104" s="118"/>
      <c r="AR104" s="118"/>
      <c r="AS104" s="120"/>
      <c r="AT104" s="121"/>
      <c r="AU104" s="121"/>
      <c r="AV104" s="118"/>
      <c r="AW104" s="63" t="s">
        <v>526</v>
      </c>
      <c r="AX104" s="31">
        <f t="shared" si="86"/>
        <v>11</v>
      </c>
      <c r="AY104" s="31">
        <f t="shared" si="87"/>
        <v>11</v>
      </c>
    </row>
    <row r="105" spans="1:51" ht="20.149999999999999" customHeight="1">
      <c r="A105" s="73">
        <v>76</v>
      </c>
      <c r="B105" s="74">
        <v>44943</v>
      </c>
      <c r="C105" s="73" t="s">
        <v>500</v>
      </c>
      <c r="D105" s="75" t="s">
        <v>549</v>
      </c>
      <c r="E105" s="63">
        <v>24241</v>
      </c>
      <c r="F105" s="76">
        <v>24.794548506556229</v>
      </c>
      <c r="G105" s="76">
        <v>42.581084279686856</v>
      </c>
      <c r="H105" s="76" t="s">
        <v>138</v>
      </c>
      <c r="I105" s="63" t="s">
        <v>527</v>
      </c>
      <c r="J105" s="63" t="s">
        <v>139</v>
      </c>
      <c r="K105" s="27">
        <v>0.87</v>
      </c>
      <c r="L105" s="74" t="s">
        <v>193</v>
      </c>
      <c r="M105" s="78">
        <v>44988</v>
      </c>
      <c r="N105" s="78">
        <v>44991</v>
      </c>
      <c r="O105" s="76" t="s">
        <v>224</v>
      </c>
      <c r="P105" s="79">
        <v>8100</v>
      </c>
      <c r="Q105" s="27">
        <v>0.87</v>
      </c>
      <c r="R105" s="80" t="s">
        <v>193</v>
      </c>
      <c r="S105" s="74">
        <v>45341</v>
      </c>
      <c r="T105" s="74">
        <v>45345</v>
      </c>
      <c r="U105" s="73" t="s">
        <v>303</v>
      </c>
      <c r="V105" s="73">
        <v>1.83</v>
      </c>
      <c r="W105" s="81">
        <f t="shared" si="75"/>
        <v>4776.3</v>
      </c>
      <c r="X105" s="79">
        <v>7050</v>
      </c>
      <c r="Y105" s="82">
        <f t="shared" si="76"/>
        <v>-1.0499999999999999E-3</v>
      </c>
      <c r="Z105" s="83">
        <f t="shared" si="78"/>
        <v>-5.0151149999999998</v>
      </c>
      <c r="AA105" s="122">
        <f>SUM(Z105:Z107)</f>
        <v>-39.256748999999999</v>
      </c>
      <c r="AB105" s="123">
        <f>AA105*3.667</f>
        <v>-143.954498583</v>
      </c>
      <c r="AC105" s="124"/>
      <c r="AD105" s="121">
        <f>Q105*AC105</f>
        <v>0</v>
      </c>
      <c r="AE105" s="121">
        <f t="shared" ref="AE105" si="91">AD105*3.42</f>
        <v>0</v>
      </c>
      <c r="AF105" s="126">
        <f>IF((AB105-AE105)&lt;0,0,AB105-AE105)</f>
        <v>0</v>
      </c>
      <c r="AG105" s="27">
        <v>0.87</v>
      </c>
      <c r="AH105" s="80" t="s">
        <v>499</v>
      </c>
      <c r="AI105" s="74">
        <v>45700</v>
      </c>
      <c r="AJ105" s="74">
        <v>45701</v>
      </c>
      <c r="AK105" s="73" t="s">
        <v>447</v>
      </c>
      <c r="AL105" s="73">
        <v>1.83</v>
      </c>
      <c r="AM105" s="81">
        <f t="shared" si="77"/>
        <v>4776.3</v>
      </c>
      <c r="AN105" s="79">
        <v>7469</v>
      </c>
      <c r="AO105" s="82">
        <f t="shared" si="36"/>
        <v>-6.3100000000000005E-4</v>
      </c>
      <c r="AP105" s="83">
        <f t="shared" si="79"/>
        <v>-3.0138453000000003</v>
      </c>
      <c r="AQ105" s="118">
        <f>SUM(AP105:AP107)</f>
        <v>-38.6223624</v>
      </c>
      <c r="AR105" s="118">
        <f>AQ105*3.667</f>
        <v>-141.62820292079999</v>
      </c>
      <c r="AS105" s="119">
        <v>0.157</v>
      </c>
      <c r="AT105" s="121">
        <f>AG105*AS105</f>
        <v>0.13658999999999999</v>
      </c>
      <c r="AU105" s="121">
        <f t="shared" ref="AU105" si="92">AT105*3.42</f>
        <v>0.46713779999999994</v>
      </c>
      <c r="AV105" s="118">
        <f t="shared" ref="AV105" si="93">IF((AR105-AU105),AR105-AU105)</f>
        <v>-142.09534072079998</v>
      </c>
      <c r="AW105" s="63" t="s">
        <v>527</v>
      </c>
      <c r="AX105" s="31">
        <f t="shared" si="86"/>
        <v>11</v>
      </c>
      <c r="AY105" s="31">
        <f t="shared" si="87"/>
        <v>11</v>
      </c>
    </row>
    <row r="106" spans="1:51" ht="20.149999999999999" customHeight="1">
      <c r="A106" s="73">
        <v>77</v>
      </c>
      <c r="B106" s="74">
        <v>44943</v>
      </c>
      <c r="C106" s="73" t="s">
        <v>500</v>
      </c>
      <c r="D106" s="75" t="s">
        <v>549</v>
      </c>
      <c r="E106" s="63">
        <v>24241</v>
      </c>
      <c r="F106" s="76">
        <v>24.794548506556229</v>
      </c>
      <c r="G106" s="76">
        <v>42.581084279686856</v>
      </c>
      <c r="H106" s="76" t="s">
        <v>138</v>
      </c>
      <c r="I106" s="63" t="s">
        <v>527</v>
      </c>
      <c r="J106" s="63" t="s">
        <v>140</v>
      </c>
      <c r="K106" s="27">
        <v>0.87</v>
      </c>
      <c r="L106" s="74" t="s">
        <v>193</v>
      </c>
      <c r="M106" s="78">
        <v>44988</v>
      </c>
      <c r="N106" s="78">
        <v>44991</v>
      </c>
      <c r="O106" s="76" t="s">
        <v>225</v>
      </c>
      <c r="P106" s="79">
        <v>4810</v>
      </c>
      <c r="Q106" s="27">
        <v>0.87</v>
      </c>
      <c r="R106" s="80" t="s">
        <v>193</v>
      </c>
      <c r="S106" s="74">
        <v>45341</v>
      </c>
      <c r="T106" s="74">
        <v>45345</v>
      </c>
      <c r="U106" s="73" t="s">
        <v>304</v>
      </c>
      <c r="V106" s="80">
        <v>1.88</v>
      </c>
      <c r="W106" s="81">
        <f t="shared" si="75"/>
        <v>4906.8</v>
      </c>
      <c r="X106" s="79">
        <v>5610</v>
      </c>
      <c r="Y106" s="82">
        <f t="shared" si="76"/>
        <v>8.0000000000000004E-4</v>
      </c>
      <c r="Z106" s="83">
        <f t="shared" si="78"/>
        <v>3.9254400000000005</v>
      </c>
      <c r="AA106" s="122"/>
      <c r="AB106" s="123"/>
      <c r="AC106" s="125"/>
      <c r="AD106" s="121"/>
      <c r="AE106" s="121"/>
      <c r="AF106" s="126"/>
      <c r="AG106" s="27">
        <v>0.87</v>
      </c>
      <c r="AH106" s="80" t="s">
        <v>499</v>
      </c>
      <c r="AI106" s="74">
        <v>45700</v>
      </c>
      <c r="AJ106" s="74">
        <v>45701</v>
      </c>
      <c r="AK106" s="73" t="s">
        <v>453</v>
      </c>
      <c r="AL106" s="80">
        <v>1.88</v>
      </c>
      <c r="AM106" s="81">
        <f t="shared" si="77"/>
        <v>4906.8</v>
      </c>
      <c r="AN106" s="79">
        <v>5412</v>
      </c>
      <c r="AO106" s="82">
        <f t="shared" si="36"/>
        <v>6.02E-4</v>
      </c>
      <c r="AP106" s="83">
        <f t="shared" si="79"/>
        <v>2.9538936000000002</v>
      </c>
      <c r="AQ106" s="118"/>
      <c r="AR106" s="118"/>
      <c r="AS106" s="120"/>
      <c r="AT106" s="121"/>
      <c r="AU106" s="121"/>
      <c r="AV106" s="118"/>
      <c r="AW106" s="63" t="s">
        <v>527</v>
      </c>
      <c r="AX106" s="31">
        <f t="shared" si="86"/>
        <v>11</v>
      </c>
      <c r="AY106" s="31">
        <f t="shared" si="87"/>
        <v>11</v>
      </c>
    </row>
    <row r="107" spans="1:51" ht="20.149999999999999" customHeight="1">
      <c r="A107" s="73">
        <v>78</v>
      </c>
      <c r="B107" s="74">
        <v>44943</v>
      </c>
      <c r="C107" s="73" t="s">
        <v>500</v>
      </c>
      <c r="D107" s="75" t="s">
        <v>549</v>
      </c>
      <c r="E107" s="63">
        <v>24241</v>
      </c>
      <c r="F107" s="76">
        <v>24.794548506556229</v>
      </c>
      <c r="G107" s="76">
        <v>42.581084279686856</v>
      </c>
      <c r="H107" s="76" t="s">
        <v>138</v>
      </c>
      <c r="I107" s="63" t="s">
        <v>527</v>
      </c>
      <c r="J107" s="63" t="s">
        <v>141</v>
      </c>
      <c r="K107" s="27">
        <v>0.87</v>
      </c>
      <c r="L107" s="74" t="s">
        <v>193</v>
      </c>
      <c r="M107" s="78">
        <v>44988</v>
      </c>
      <c r="N107" s="78">
        <v>44991</v>
      </c>
      <c r="O107" s="76" t="s">
        <v>226</v>
      </c>
      <c r="P107" s="79">
        <v>12610</v>
      </c>
      <c r="Q107" s="27">
        <v>0.87</v>
      </c>
      <c r="R107" s="80" t="s">
        <v>193</v>
      </c>
      <c r="S107" s="74">
        <v>45341</v>
      </c>
      <c r="T107" s="74">
        <v>45345</v>
      </c>
      <c r="U107" s="73" t="s">
        <v>305</v>
      </c>
      <c r="V107" s="73">
        <v>1.87</v>
      </c>
      <c r="W107" s="81">
        <f t="shared" si="75"/>
        <v>4880.7</v>
      </c>
      <c r="X107" s="79">
        <v>4790</v>
      </c>
      <c r="Y107" s="82">
        <f t="shared" si="76"/>
        <v>-7.8200000000000006E-3</v>
      </c>
      <c r="Z107" s="83">
        <f t="shared" si="78"/>
        <v>-38.167074</v>
      </c>
      <c r="AA107" s="122"/>
      <c r="AB107" s="123"/>
      <c r="AC107" s="125"/>
      <c r="AD107" s="121"/>
      <c r="AE107" s="121"/>
      <c r="AF107" s="126"/>
      <c r="AG107" s="27">
        <v>0.87</v>
      </c>
      <c r="AH107" s="80" t="s">
        <v>499</v>
      </c>
      <c r="AI107" s="74">
        <v>45700</v>
      </c>
      <c r="AJ107" s="74">
        <v>45701</v>
      </c>
      <c r="AK107" s="73" t="s">
        <v>454</v>
      </c>
      <c r="AL107" s="73">
        <v>1.87</v>
      </c>
      <c r="AM107" s="81">
        <f t="shared" si="77"/>
        <v>4880.7</v>
      </c>
      <c r="AN107" s="79">
        <v>4709</v>
      </c>
      <c r="AO107" s="82">
        <f t="shared" si="36"/>
        <v>-7.901E-3</v>
      </c>
      <c r="AP107" s="83">
        <f t="shared" si="79"/>
        <v>-38.562410700000001</v>
      </c>
      <c r="AQ107" s="118"/>
      <c r="AR107" s="118"/>
      <c r="AS107" s="120"/>
      <c r="AT107" s="121"/>
      <c r="AU107" s="121"/>
      <c r="AV107" s="118"/>
      <c r="AW107" s="63" t="s">
        <v>527</v>
      </c>
      <c r="AX107" s="31">
        <f t="shared" si="86"/>
        <v>11</v>
      </c>
      <c r="AY107" s="31">
        <f t="shared" si="87"/>
        <v>11</v>
      </c>
    </row>
    <row r="108" spans="1:51" ht="20.149999999999999" customHeight="1">
      <c r="A108" s="73">
        <v>79</v>
      </c>
      <c r="B108" s="78">
        <v>44943</v>
      </c>
      <c r="C108" s="73" t="s">
        <v>500</v>
      </c>
      <c r="D108" s="87" t="s">
        <v>550</v>
      </c>
      <c r="E108" s="88">
        <v>24241</v>
      </c>
      <c r="F108" s="76">
        <v>24.735426223272754</v>
      </c>
      <c r="G108" s="76">
        <v>42.606062424826369</v>
      </c>
      <c r="H108" s="89" t="s">
        <v>306</v>
      </c>
      <c r="I108" s="63" t="s">
        <v>528</v>
      </c>
      <c r="J108" s="65" t="s">
        <v>139</v>
      </c>
      <c r="K108" s="90">
        <v>9.83</v>
      </c>
      <c r="L108" s="78" t="s">
        <v>146</v>
      </c>
      <c r="M108" s="78">
        <v>44945</v>
      </c>
      <c r="N108" s="78">
        <v>44986</v>
      </c>
      <c r="O108" s="89" t="s">
        <v>310</v>
      </c>
      <c r="P108" s="79">
        <v>9140</v>
      </c>
      <c r="Q108" s="90">
        <v>9.83</v>
      </c>
      <c r="R108" s="78" t="s">
        <v>146</v>
      </c>
      <c r="S108" s="78">
        <v>45336</v>
      </c>
      <c r="T108" s="78">
        <v>45345</v>
      </c>
      <c r="U108" s="89" t="s">
        <v>322</v>
      </c>
      <c r="V108" s="89">
        <v>1.83</v>
      </c>
      <c r="W108" s="81">
        <f t="shared" si="75"/>
        <v>53966.7</v>
      </c>
      <c r="X108" s="79">
        <v>8060</v>
      </c>
      <c r="Y108" s="82">
        <f t="shared" si="76"/>
        <v>-1.08E-3</v>
      </c>
      <c r="Z108" s="83">
        <f t="shared" si="78"/>
        <v>-58.284036</v>
      </c>
      <c r="AA108" s="122">
        <f>SUM(Z108:Z110)</f>
        <v>91.041527999999985</v>
      </c>
      <c r="AB108" s="123">
        <f>AA108*3.667</f>
        <v>333.84928317599991</v>
      </c>
      <c r="AC108" s="127">
        <v>4.2200000000000001E-2</v>
      </c>
      <c r="AD108" s="121">
        <f>Q108*AC108</f>
        <v>0.41482600000000003</v>
      </c>
      <c r="AE108" s="121">
        <f t="shared" ref="AE108" si="94">AD108*3.42</f>
        <v>1.4187049200000001</v>
      </c>
      <c r="AF108" s="126">
        <f>IF((AB108-AE108)&lt;0,0,AB108-AE108)</f>
        <v>332.43057825599993</v>
      </c>
      <c r="AG108" s="90">
        <v>9.83</v>
      </c>
      <c r="AH108" s="78" t="s">
        <v>495</v>
      </c>
      <c r="AI108" s="74">
        <v>45698</v>
      </c>
      <c r="AJ108" s="74">
        <v>45700</v>
      </c>
      <c r="AK108" s="89" t="s">
        <v>392</v>
      </c>
      <c r="AL108" s="89">
        <v>1.83</v>
      </c>
      <c r="AM108" s="81">
        <f t="shared" si="77"/>
        <v>53966.7</v>
      </c>
      <c r="AN108" s="79">
        <v>10725</v>
      </c>
      <c r="AO108" s="82">
        <f>(AN108-X108)/1000000</f>
        <v>2.6649999999999998E-3</v>
      </c>
      <c r="AP108" s="83">
        <f t="shared" si="79"/>
        <v>143.82125549999998</v>
      </c>
      <c r="AQ108" s="118">
        <f>SUM(AP108:AP110)</f>
        <v>287.73127589999996</v>
      </c>
      <c r="AR108" s="118">
        <f>AQ108*3.667</f>
        <v>1055.1105887252997</v>
      </c>
      <c r="AS108" s="119">
        <v>4.2200000000000001E-2</v>
      </c>
      <c r="AT108" s="121">
        <f>AG108*AS108</f>
        <v>0.41482600000000003</v>
      </c>
      <c r="AU108" s="121">
        <f t="shared" ref="AU108" si="95">AT108*3.42</f>
        <v>1.4187049200000001</v>
      </c>
      <c r="AV108" s="118">
        <f t="shared" ref="AV108" si="96">IF((AR108-AU108),AR108-AU108)</f>
        <v>1053.6918838052998</v>
      </c>
      <c r="AW108" s="63" t="s">
        <v>528</v>
      </c>
      <c r="AX108" s="31">
        <f t="shared" si="86"/>
        <v>12</v>
      </c>
      <c r="AY108" s="31">
        <f t="shared" si="87"/>
        <v>11</v>
      </c>
    </row>
    <row r="109" spans="1:51" ht="20.149999999999999" customHeight="1">
      <c r="A109" s="73">
        <v>80</v>
      </c>
      <c r="B109" s="78">
        <v>44943</v>
      </c>
      <c r="C109" s="73" t="s">
        <v>500</v>
      </c>
      <c r="D109" s="87" t="s">
        <v>550</v>
      </c>
      <c r="E109" s="88">
        <v>24241</v>
      </c>
      <c r="F109" s="76">
        <v>24.735426223272754</v>
      </c>
      <c r="G109" s="76">
        <v>42.606062424826369</v>
      </c>
      <c r="H109" s="89" t="s">
        <v>306</v>
      </c>
      <c r="I109" s="63" t="s">
        <v>528</v>
      </c>
      <c r="J109" s="65" t="s">
        <v>140</v>
      </c>
      <c r="K109" s="90">
        <v>9.83</v>
      </c>
      <c r="L109" s="78" t="s">
        <v>146</v>
      </c>
      <c r="M109" s="78">
        <v>44945</v>
      </c>
      <c r="N109" s="78">
        <v>44986</v>
      </c>
      <c r="O109" s="89" t="s">
        <v>311</v>
      </c>
      <c r="P109" s="79">
        <v>4260</v>
      </c>
      <c r="Q109" s="90">
        <v>9.83</v>
      </c>
      <c r="R109" s="78" t="s">
        <v>146</v>
      </c>
      <c r="S109" s="78">
        <v>45336</v>
      </c>
      <c r="T109" s="78">
        <v>45345</v>
      </c>
      <c r="U109" s="89" t="s">
        <v>323</v>
      </c>
      <c r="V109" s="89">
        <v>1.88</v>
      </c>
      <c r="W109" s="81">
        <f t="shared" si="75"/>
        <v>55441.2</v>
      </c>
      <c r="X109" s="79">
        <v>5720</v>
      </c>
      <c r="Y109" s="82">
        <f t="shared" si="76"/>
        <v>1.4599999999999999E-3</v>
      </c>
      <c r="Z109" s="83">
        <f t="shared" si="78"/>
        <v>80.944151999999988</v>
      </c>
      <c r="AA109" s="122"/>
      <c r="AB109" s="123"/>
      <c r="AC109" s="127"/>
      <c r="AD109" s="121"/>
      <c r="AE109" s="121"/>
      <c r="AF109" s="126"/>
      <c r="AG109" s="90">
        <v>9.83</v>
      </c>
      <c r="AH109" s="78" t="s">
        <v>495</v>
      </c>
      <c r="AI109" s="74">
        <v>45698</v>
      </c>
      <c r="AJ109" s="74">
        <v>45700</v>
      </c>
      <c r="AK109" s="89" t="s">
        <v>391</v>
      </c>
      <c r="AL109" s="89">
        <v>1.88</v>
      </c>
      <c r="AM109" s="81">
        <f t="shared" si="77"/>
        <v>55441.2</v>
      </c>
      <c r="AN109" s="79">
        <v>8077</v>
      </c>
      <c r="AO109" s="82">
        <f>(AN109-X109)/1000000</f>
        <v>2.3570000000000002E-3</v>
      </c>
      <c r="AP109" s="83">
        <f t="shared" si="79"/>
        <v>130.67490839999999</v>
      </c>
      <c r="AQ109" s="118"/>
      <c r="AR109" s="118"/>
      <c r="AS109" s="120"/>
      <c r="AT109" s="121"/>
      <c r="AU109" s="121"/>
      <c r="AV109" s="118"/>
      <c r="AW109" s="63" t="s">
        <v>528</v>
      </c>
      <c r="AX109" s="31">
        <f t="shared" si="86"/>
        <v>12</v>
      </c>
      <c r="AY109" s="31">
        <f t="shared" si="87"/>
        <v>11</v>
      </c>
    </row>
    <row r="110" spans="1:51" ht="20.149999999999999" customHeight="1">
      <c r="A110" s="73">
        <v>81</v>
      </c>
      <c r="B110" s="78">
        <v>44943</v>
      </c>
      <c r="C110" s="73" t="s">
        <v>500</v>
      </c>
      <c r="D110" s="87" t="s">
        <v>550</v>
      </c>
      <c r="E110" s="88">
        <v>24241</v>
      </c>
      <c r="F110" s="76">
        <v>24.735426223272754</v>
      </c>
      <c r="G110" s="76">
        <v>42.606062424826369</v>
      </c>
      <c r="H110" s="89" t="s">
        <v>306</v>
      </c>
      <c r="I110" s="63" t="s">
        <v>528</v>
      </c>
      <c r="J110" s="65" t="s">
        <v>141</v>
      </c>
      <c r="K110" s="90">
        <v>9.83</v>
      </c>
      <c r="L110" s="78" t="s">
        <v>146</v>
      </c>
      <c r="M110" s="78">
        <v>44945</v>
      </c>
      <c r="N110" s="78">
        <v>44986</v>
      </c>
      <c r="O110" s="89" t="s">
        <v>312</v>
      </c>
      <c r="P110" s="79">
        <v>3810</v>
      </c>
      <c r="Q110" s="90">
        <v>9.83</v>
      </c>
      <c r="R110" s="78" t="s">
        <v>146</v>
      </c>
      <c r="S110" s="78">
        <v>45336</v>
      </c>
      <c r="T110" s="78">
        <v>45345</v>
      </c>
      <c r="U110" s="89" t="s">
        <v>324</v>
      </c>
      <c r="V110" s="89">
        <v>1.87</v>
      </c>
      <c r="W110" s="81">
        <f t="shared" si="75"/>
        <v>55146.3</v>
      </c>
      <c r="X110" s="79">
        <v>5050</v>
      </c>
      <c r="Y110" s="82">
        <f t="shared" si="76"/>
        <v>1.24E-3</v>
      </c>
      <c r="Z110" s="83">
        <f t="shared" si="78"/>
        <v>68.381411999999997</v>
      </c>
      <c r="AA110" s="122"/>
      <c r="AB110" s="123"/>
      <c r="AC110" s="127"/>
      <c r="AD110" s="121"/>
      <c r="AE110" s="121"/>
      <c r="AF110" s="126"/>
      <c r="AG110" s="90">
        <v>9.83</v>
      </c>
      <c r="AH110" s="78" t="s">
        <v>495</v>
      </c>
      <c r="AI110" s="74">
        <v>45698</v>
      </c>
      <c r="AJ110" s="74">
        <v>45700</v>
      </c>
      <c r="AK110" s="89" t="s">
        <v>393</v>
      </c>
      <c r="AL110" s="89">
        <v>1.87</v>
      </c>
      <c r="AM110" s="81">
        <f t="shared" si="77"/>
        <v>55146.3</v>
      </c>
      <c r="AN110" s="79">
        <v>5290</v>
      </c>
      <c r="AO110" s="82">
        <f>(AN110-X110)/1000000</f>
        <v>2.4000000000000001E-4</v>
      </c>
      <c r="AP110" s="83">
        <f t="shared" si="79"/>
        <v>13.235112000000001</v>
      </c>
      <c r="AQ110" s="118"/>
      <c r="AR110" s="118"/>
      <c r="AS110" s="120"/>
      <c r="AT110" s="121"/>
      <c r="AU110" s="121"/>
      <c r="AV110" s="118"/>
      <c r="AW110" s="63" t="s">
        <v>528</v>
      </c>
      <c r="AX110" s="31">
        <f t="shared" si="86"/>
        <v>12</v>
      </c>
      <c r="AY110" s="31">
        <f t="shared" si="87"/>
        <v>11</v>
      </c>
    </row>
    <row r="111" spans="1:51" ht="20.149999999999999" customHeight="1">
      <c r="A111" s="73">
        <v>82</v>
      </c>
      <c r="B111" s="78">
        <v>44943</v>
      </c>
      <c r="C111" s="73" t="s">
        <v>500</v>
      </c>
      <c r="D111" s="87" t="s">
        <v>550</v>
      </c>
      <c r="E111" s="88">
        <v>24241</v>
      </c>
      <c r="F111" s="76">
        <v>24.72770498801971</v>
      </c>
      <c r="G111" s="76">
        <v>42.607451119039538</v>
      </c>
      <c r="H111" s="89" t="s">
        <v>307</v>
      </c>
      <c r="I111" s="63" t="s">
        <v>529</v>
      </c>
      <c r="J111" s="65" t="s">
        <v>139</v>
      </c>
      <c r="K111" s="90">
        <v>11.07</v>
      </c>
      <c r="L111" s="78" t="s">
        <v>189</v>
      </c>
      <c r="M111" s="78">
        <v>44945</v>
      </c>
      <c r="N111" s="78">
        <v>44986</v>
      </c>
      <c r="O111" s="89" t="s">
        <v>313</v>
      </c>
      <c r="P111" s="79">
        <v>10060</v>
      </c>
      <c r="Q111" s="90">
        <v>11.07</v>
      </c>
      <c r="R111" s="91" t="s">
        <v>185</v>
      </c>
      <c r="S111" s="78">
        <v>45336</v>
      </c>
      <c r="T111" s="78">
        <v>45345</v>
      </c>
      <c r="U111" s="89" t="s">
        <v>325</v>
      </c>
      <c r="V111" s="89">
        <v>1.83</v>
      </c>
      <c r="W111" s="81">
        <f t="shared" si="75"/>
        <v>60774.3</v>
      </c>
      <c r="X111" s="79">
        <v>6910</v>
      </c>
      <c r="Y111" s="82">
        <f t="shared" si="76"/>
        <v>-3.15E-3</v>
      </c>
      <c r="Z111" s="83">
        <f t="shared" si="78"/>
        <v>-191.43904500000002</v>
      </c>
      <c r="AA111" s="122">
        <f>SUM(Z111:Z113)</f>
        <v>-231.40395900000004</v>
      </c>
      <c r="AB111" s="123">
        <f>AA111*3.667</f>
        <v>-848.55831765300013</v>
      </c>
      <c r="AC111" s="124"/>
      <c r="AD111" s="121">
        <f>Q111*AC111</f>
        <v>0</v>
      </c>
      <c r="AE111" s="121">
        <f t="shared" ref="AE111" si="97">AD111*3.42</f>
        <v>0</v>
      </c>
      <c r="AF111" s="126">
        <f>IF((AB111-AE111)&lt;0,0,AB111-AE111)</f>
        <v>0</v>
      </c>
      <c r="AG111" s="90">
        <v>11.07</v>
      </c>
      <c r="AH111" s="91" t="s">
        <v>497</v>
      </c>
      <c r="AI111" s="74">
        <v>45698</v>
      </c>
      <c r="AJ111" s="74">
        <v>45700</v>
      </c>
      <c r="AK111" s="89" t="s">
        <v>389</v>
      </c>
      <c r="AL111" s="89">
        <v>1.83</v>
      </c>
      <c r="AM111" s="81">
        <f t="shared" si="77"/>
        <v>60774.3</v>
      </c>
      <c r="AN111" s="79">
        <v>11346</v>
      </c>
      <c r="AO111" s="82">
        <f t="shared" ref="AO111:AO119" si="98">(AN111-P111)/1000000</f>
        <v>1.286E-3</v>
      </c>
      <c r="AP111" s="83">
        <f t="shared" si="79"/>
        <v>78.155749800000009</v>
      </c>
      <c r="AQ111" s="118">
        <f>SUM(AP111:AP113)</f>
        <v>107.93117160000001</v>
      </c>
      <c r="AR111" s="118">
        <f>AQ111*3.667</f>
        <v>395.78360625720001</v>
      </c>
      <c r="AS111" s="119">
        <v>7.6600000000000001E-2</v>
      </c>
      <c r="AT111" s="121">
        <f>AG111*AS111</f>
        <v>0.84796199999999999</v>
      </c>
      <c r="AU111" s="121">
        <f t="shared" ref="AU111" si="99">AT111*3.42</f>
        <v>2.9000300399999999</v>
      </c>
      <c r="AV111" s="118">
        <f t="shared" ref="AV111" si="100">IF((AR111-AU111),AR111-AU111)</f>
        <v>392.88357621720002</v>
      </c>
      <c r="AW111" s="63" t="s">
        <v>529</v>
      </c>
      <c r="AX111" s="31">
        <f t="shared" si="86"/>
        <v>12</v>
      </c>
      <c r="AY111" s="31">
        <f t="shared" si="87"/>
        <v>11</v>
      </c>
    </row>
    <row r="112" spans="1:51" ht="20.149999999999999" customHeight="1">
      <c r="A112" s="73">
        <v>83</v>
      </c>
      <c r="B112" s="78">
        <v>44943</v>
      </c>
      <c r="C112" s="73" t="s">
        <v>500</v>
      </c>
      <c r="D112" s="87" t="s">
        <v>550</v>
      </c>
      <c r="E112" s="88">
        <v>24241</v>
      </c>
      <c r="F112" s="76">
        <v>24.72770498801971</v>
      </c>
      <c r="G112" s="76">
        <v>42.607451119039538</v>
      </c>
      <c r="H112" s="89" t="s">
        <v>307</v>
      </c>
      <c r="I112" s="63" t="s">
        <v>529</v>
      </c>
      <c r="J112" s="65" t="s">
        <v>140</v>
      </c>
      <c r="K112" s="90">
        <v>11.07</v>
      </c>
      <c r="L112" s="78" t="s">
        <v>189</v>
      </c>
      <c r="M112" s="78">
        <v>44945</v>
      </c>
      <c r="N112" s="78">
        <v>44986</v>
      </c>
      <c r="O112" s="89" t="s">
        <v>314</v>
      </c>
      <c r="P112" s="79">
        <v>5260</v>
      </c>
      <c r="Q112" s="90">
        <v>11.07</v>
      </c>
      <c r="R112" s="91" t="s">
        <v>185</v>
      </c>
      <c r="S112" s="78">
        <v>45336</v>
      </c>
      <c r="T112" s="78">
        <v>45345</v>
      </c>
      <c r="U112" s="89" t="s">
        <v>326</v>
      </c>
      <c r="V112" s="89">
        <v>1.88</v>
      </c>
      <c r="W112" s="81">
        <f t="shared" si="75"/>
        <v>62434.8</v>
      </c>
      <c r="X112" s="79">
        <v>4600</v>
      </c>
      <c r="Y112" s="82">
        <f t="shared" si="76"/>
        <v>-6.6E-4</v>
      </c>
      <c r="Z112" s="83">
        <f t="shared" si="78"/>
        <v>-41.206968000000003</v>
      </c>
      <c r="AA112" s="122"/>
      <c r="AB112" s="123"/>
      <c r="AC112" s="125"/>
      <c r="AD112" s="121"/>
      <c r="AE112" s="121"/>
      <c r="AF112" s="126"/>
      <c r="AG112" s="90">
        <v>11.07</v>
      </c>
      <c r="AH112" s="91" t="s">
        <v>497</v>
      </c>
      <c r="AI112" s="74">
        <v>45698</v>
      </c>
      <c r="AJ112" s="74">
        <v>45700</v>
      </c>
      <c r="AK112" s="89" t="s">
        <v>390</v>
      </c>
      <c r="AL112" s="89">
        <v>1.88</v>
      </c>
      <c r="AM112" s="81">
        <f t="shared" si="77"/>
        <v>62434.8</v>
      </c>
      <c r="AN112" s="79">
        <v>5719</v>
      </c>
      <c r="AO112" s="82">
        <f t="shared" si="98"/>
        <v>4.5899999999999999E-4</v>
      </c>
      <c r="AP112" s="83">
        <f t="shared" si="79"/>
        <v>28.657573200000002</v>
      </c>
      <c r="AQ112" s="118"/>
      <c r="AR112" s="118"/>
      <c r="AS112" s="120"/>
      <c r="AT112" s="121"/>
      <c r="AU112" s="121"/>
      <c r="AV112" s="118"/>
      <c r="AW112" s="63" t="s">
        <v>529</v>
      </c>
      <c r="AX112" s="31">
        <f t="shared" si="86"/>
        <v>12</v>
      </c>
      <c r="AY112" s="31">
        <f t="shared" si="87"/>
        <v>11</v>
      </c>
    </row>
    <row r="113" spans="1:51" ht="20.149999999999999" customHeight="1">
      <c r="A113" s="73">
        <v>84</v>
      </c>
      <c r="B113" s="78">
        <v>44943</v>
      </c>
      <c r="C113" s="73" t="s">
        <v>500</v>
      </c>
      <c r="D113" s="87" t="s">
        <v>550</v>
      </c>
      <c r="E113" s="88">
        <v>24241</v>
      </c>
      <c r="F113" s="76">
        <v>24.72770498801971</v>
      </c>
      <c r="G113" s="76">
        <v>42.607451119039538</v>
      </c>
      <c r="H113" s="89" t="s">
        <v>307</v>
      </c>
      <c r="I113" s="63" t="s">
        <v>529</v>
      </c>
      <c r="J113" s="65" t="s">
        <v>141</v>
      </c>
      <c r="K113" s="90">
        <v>11.07</v>
      </c>
      <c r="L113" s="78" t="s">
        <v>189</v>
      </c>
      <c r="M113" s="78">
        <v>44945</v>
      </c>
      <c r="N113" s="78">
        <v>44986</v>
      </c>
      <c r="O113" s="89" t="s">
        <v>315</v>
      </c>
      <c r="P113" s="79">
        <v>4090</v>
      </c>
      <c r="Q113" s="90">
        <v>11.07</v>
      </c>
      <c r="R113" s="91" t="s">
        <v>185</v>
      </c>
      <c r="S113" s="78">
        <v>45336</v>
      </c>
      <c r="T113" s="78">
        <v>45345</v>
      </c>
      <c r="U113" s="89" t="s">
        <v>327</v>
      </c>
      <c r="V113" s="89">
        <v>1.87</v>
      </c>
      <c r="W113" s="81">
        <f t="shared" si="75"/>
        <v>62102.700000000004</v>
      </c>
      <c r="X113" s="79">
        <v>4110</v>
      </c>
      <c r="Y113" s="82">
        <f t="shared" si="76"/>
        <v>2.0000000000000002E-5</v>
      </c>
      <c r="Z113" s="83">
        <f t="shared" si="78"/>
        <v>1.2420540000000002</v>
      </c>
      <c r="AA113" s="122"/>
      <c r="AB113" s="123"/>
      <c r="AC113" s="125"/>
      <c r="AD113" s="121"/>
      <c r="AE113" s="121"/>
      <c r="AF113" s="126"/>
      <c r="AG113" s="90">
        <v>11.07</v>
      </c>
      <c r="AH113" s="91" t="s">
        <v>497</v>
      </c>
      <c r="AI113" s="74">
        <v>45698</v>
      </c>
      <c r="AJ113" s="74">
        <v>45700</v>
      </c>
      <c r="AK113" s="89" t="s">
        <v>394</v>
      </c>
      <c r="AL113" s="89">
        <v>1.87</v>
      </c>
      <c r="AM113" s="81">
        <f t="shared" si="77"/>
        <v>62102.700000000004</v>
      </c>
      <c r="AN113" s="79">
        <v>4108</v>
      </c>
      <c r="AO113" s="82">
        <f t="shared" si="98"/>
        <v>1.8E-5</v>
      </c>
      <c r="AP113" s="83">
        <f t="shared" si="79"/>
        <v>1.1178486000000001</v>
      </c>
      <c r="AQ113" s="118"/>
      <c r="AR113" s="118"/>
      <c r="AS113" s="120"/>
      <c r="AT113" s="121"/>
      <c r="AU113" s="121"/>
      <c r="AV113" s="118"/>
      <c r="AW113" s="63" t="s">
        <v>529</v>
      </c>
      <c r="AX113" s="31">
        <f t="shared" si="86"/>
        <v>12</v>
      </c>
      <c r="AY113" s="31">
        <f t="shared" si="87"/>
        <v>11</v>
      </c>
    </row>
    <row r="114" spans="1:51" ht="20.149999999999999" customHeight="1">
      <c r="A114" s="73">
        <v>85</v>
      </c>
      <c r="B114" s="78">
        <v>44943</v>
      </c>
      <c r="C114" s="73" t="s">
        <v>500</v>
      </c>
      <c r="D114" s="87" t="s">
        <v>550</v>
      </c>
      <c r="E114" s="88">
        <v>24241</v>
      </c>
      <c r="F114" s="76">
        <v>24.796108361306608</v>
      </c>
      <c r="G114" s="76">
        <v>42.588627936089296</v>
      </c>
      <c r="H114" s="89" t="s">
        <v>308</v>
      </c>
      <c r="I114" s="63" t="s">
        <v>530</v>
      </c>
      <c r="J114" s="65" t="s">
        <v>139</v>
      </c>
      <c r="K114" s="90">
        <v>4.26</v>
      </c>
      <c r="L114" s="78" t="s">
        <v>189</v>
      </c>
      <c r="M114" s="78">
        <v>44945</v>
      </c>
      <c r="N114" s="78">
        <v>44986</v>
      </c>
      <c r="O114" s="89" t="s">
        <v>316</v>
      </c>
      <c r="P114" s="79">
        <v>9310</v>
      </c>
      <c r="Q114" s="90">
        <v>4.26</v>
      </c>
      <c r="R114" s="91" t="s">
        <v>185</v>
      </c>
      <c r="S114" s="78">
        <v>45336</v>
      </c>
      <c r="T114" s="78">
        <v>45345</v>
      </c>
      <c r="U114" s="89" t="s">
        <v>328</v>
      </c>
      <c r="V114" s="89">
        <v>1.83</v>
      </c>
      <c r="W114" s="81">
        <f t="shared" si="75"/>
        <v>23387.399999999998</v>
      </c>
      <c r="X114" s="79">
        <v>9520</v>
      </c>
      <c r="Y114" s="82">
        <f t="shared" si="76"/>
        <v>2.1000000000000001E-4</v>
      </c>
      <c r="Z114" s="83">
        <f t="shared" si="78"/>
        <v>4.9113539999999993</v>
      </c>
      <c r="AA114" s="122">
        <f>SUM(Z114:Z116)</f>
        <v>-9.996515999999998</v>
      </c>
      <c r="AB114" s="123">
        <f>AA114*3.667</f>
        <v>-36.657224171999992</v>
      </c>
      <c r="AC114" s="124"/>
      <c r="AD114" s="121">
        <f>Q114*AC114</f>
        <v>0</v>
      </c>
      <c r="AE114" s="121">
        <f t="shared" ref="AE114" si="101">AD114*3.42</f>
        <v>0</v>
      </c>
      <c r="AF114" s="126">
        <f>IF((AB114-AE114)&lt;0,0,AB114-AE114)</f>
        <v>0</v>
      </c>
      <c r="AG114" s="90">
        <v>4.26</v>
      </c>
      <c r="AH114" s="91" t="s">
        <v>497</v>
      </c>
      <c r="AI114" s="74">
        <v>45699</v>
      </c>
      <c r="AJ114" s="74">
        <v>45700</v>
      </c>
      <c r="AK114" s="89" t="s">
        <v>384</v>
      </c>
      <c r="AL114" s="89">
        <v>1.83</v>
      </c>
      <c r="AM114" s="81">
        <f t="shared" si="77"/>
        <v>23387.399999999998</v>
      </c>
      <c r="AN114" s="79">
        <v>11810</v>
      </c>
      <c r="AO114" s="82">
        <f t="shared" si="98"/>
        <v>2.5000000000000001E-3</v>
      </c>
      <c r="AP114" s="83">
        <f t="shared" si="79"/>
        <v>58.468499999999999</v>
      </c>
      <c r="AQ114" s="118">
        <f>SUM(AP114:AP116)</f>
        <v>137.84226839999999</v>
      </c>
      <c r="AR114" s="118">
        <f>AQ114*3.667</f>
        <v>505.46759822279995</v>
      </c>
      <c r="AS114" s="119">
        <v>7.6600000000000001E-2</v>
      </c>
      <c r="AT114" s="121">
        <f>AG114*AS114</f>
        <v>0.32631599999999999</v>
      </c>
      <c r="AU114" s="121">
        <f t="shared" ref="AU114" si="102">AT114*3.42</f>
        <v>1.1160007199999999</v>
      </c>
      <c r="AV114" s="118">
        <f t="shared" ref="AV114" si="103">IF((AR114-AU114),AR114-AU114)</f>
        <v>504.35159750279996</v>
      </c>
      <c r="AW114" s="63" t="s">
        <v>530</v>
      </c>
      <c r="AX114" s="31">
        <f t="shared" si="86"/>
        <v>12</v>
      </c>
      <c r="AY114" s="31">
        <f t="shared" si="87"/>
        <v>11</v>
      </c>
    </row>
    <row r="115" spans="1:51" ht="20.149999999999999" customHeight="1">
      <c r="A115" s="73">
        <v>86</v>
      </c>
      <c r="B115" s="78">
        <v>44943</v>
      </c>
      <c r="C115" s="73" t="s">
        <v>500</v>
      </c>
      <c r="D115" s="87" t="s">
        <v>550</v>
      </c>
      <c r="E115" s="88">
        <v>24241</v>
      </c>
      <c r="F115" s="76">
        <v>24.796108361306608</v>
      </c>
      <c r="G115" s="76">
        <v>42.588627936089296</v>
      </c>
      <c r="H115" s="89" t="s">
        <v>308</v>
      </c>
      <c r="I115" s="63" t="s">
        <v>530</v>
      </c>
      <c r="J115" s="65" t="s">
        <v>140</v>
      </c>
      <c r="K115" s="90">
        <v>4.26</v>
      </c>
      <c r="L115" s="78" t="s">
        <v>189</v>
      </c>
      <c r="M115" s="78">
        <v>44945</v>
      </c>
      <c r="N115" s="78">
        <v>44986</v>
      </c>
      <c r="O115" s="89" t="s">
        <v>317</v>
      </c>
      <c r="P115" s="79">
        <v>6880</v>
      </c>
      <c r="Q115" s="90">
        <v>4.26</v>
      </c>
      <c r="R115" s="91" t="s">
        <v>185</v>
      </c>
      <c r="S115" s="78">
        <v>45336</v>
      </c>
      <c r="T115" s="78">
        <v>45345</v>
      </c>
      <c r="U115" s="89" t="s">
        <v>329</v>
      </c>
      <c r="V115" s="89">
        <v>1.88</v>
      </c>
      <c r="W115" s="81">
        <f t="shared" si="75"/>
        <v>24026.399999999998</v>
      </c>
      <c r="X115" s="79">
        <v>6170</v>
      </c>
      <c r="Y115" s="82">
        <f t="shared" si="76"/>
        <v>-7.1000000000000002E-4</v>
      </c>
      <c r="Z115" s="83">
        <f t="shared" si="78"/>
        <v>-17.058743999999997</v>
      </c>
      <c r="AA115" s="122"/>
      <c r="AB115" s="123"/>
      <c r="AC115" s="125"/>
      <c r="AD115" s="121"/>
      <c r="AE115" s="121"/>
      <c r="AF115" s="126"/>
      <c r="AG115" s="90">
        <v>4.26</v>
      </c>
      <c r="AH115" s="91" t="s">
        <v>497</v>
      </c>
      <c r="AI115" s="74">
        <v>45699</v>
      </c>
      <c r="AJ115" s="74">
        <v>45700</v>
      </c>
      <c r="AK115" s="89" t="s">
        <v>388</v>
      </c>
      <c r="AL115" s="89">
        <v>1.88</v>
      </c>
      <c r="AM115" s="81">
        <f t="shared" si="77"/>
        <v>24026.399999999998</v>
      </c>
      <c r="AN115" s="79">
        <v>7866</v>
      </c>
      <c r="AO115" s="82">
        <f t="shared" si="98"/>
        <v>9.859999999999999E-4</v>
      </c>
      <c r="AP115" s="83">
        <f t="shared" si="79"/>
        <v>23.690030399999994</v>
      </c>
      <c r="AQ115" s="118"/>
      <c r="AR115" s="118"/>
      <c r="AS115" s="120"/>
      <c r="AT115" s="121"/>
      <c r="AU115" s="121"/>
      <c r="AV115" s="118"/>
      <c r="AW115" s="63" t="s">
        <v>530</v>
      </c>
      <c r="AX115" s="31">
        <f t="shared" si="86"/>
        <v>12</v>
      </c>
      <c r="AY115" s="31">
        <f t="shared" si="87"/>
        <v>11</v>
      </c>
    </row>
    <row r="116" spans="1:51" ht="20.149999999999999" customHeight="1">
      <c r="A116" s="73">
        <v>87</v>
      </c>
      <c r="B116" s="78">
        <v>44943</v>
      </c>
      <c r="C116" s="73" t="s">
        <v>500</v>
      </c>
      <c r="D116" s="87" t="s">
        <v>550</v>
      </c>
      <c r="E116" s="88">
        <v>24241</v>
      </c>
      <c r="F116" s="76">
        <v>24.796108361306608</v>
      </c>
      <c r="G116" s="76">
        <v>42.588627936089296</v>
      </c>
      <c r="H116" s="89" t="s">
        <v>308</v>
      </c>
      <c r="I116" s="63" t="s">
        <v>530</v>
      </c>
      <c r="J116" s="65" t="s">
        <v>141</v>
      </c>
      <c r="K116" s="90">
        <v>4.26</v>
      </c>
      <c r="L116" s="78" t="s">
        <v>189</v>
      </c>
      <c r="M116" s="78">
        <v>44945</v>
      </c>
      <c r="N116" s="78">
        <v>44986</v>
      </c>
      <c r="O116" s="89" t="s">
        <v>318</v>
      </c>
      <c r="P116" s="79">
        <v>5360</v>
      </c>
      <c r="Q116" s="90">
        <v>4.26</v>
      </c>
      <c r="R116" s="91" t="s">
        <v>185</v>
      </c>
      <c r="S116" s="78">
        <v>45336</v>
      </c>
      <c r="T116" s="78">
        <v>45345</v>
      </c>
      <c r="U116" s="89" t="s">
        <v>330</v>
      </c>
      <c r="V116" s="89">
        <v>1.87</v>
      </c>
      <c r="W116" s="81">
        <f t="shared" si="75"/>
        <v>23898.6</v>
      </c>
      <c r="X116" s="79">
        <v>5450</v>
      </c>
      <c r="Y116" s="82">
        <f t="shared" si="76"/>
        <v>9.0000000000000006E-5</v>
      </c>
      <c r="Z116" s="83">
        <f t="shared" si="78"/>
        <v>2.150874</v>
      </c>
      <c r="AA116" s="122"/>
      <c r="AB116" s="123"/>
      <c r="AC116" s="125"/>
      <c r="AD116" s="121"/>
      <c r="AE116" s="121"/>
      <c r="AF116" s="126"/>
      <c r="AG116" s="90">
        <v>4.26</v>
      </c>
      <c r="AH116" s="91" t="s">
        <v>497</v>
      </c>
      <c r="AI116" s="74">
        <v>45699</v>
      </c>
      <c r="AJ116" s="74">
        <v>45700</v>
      </c>
      <c r="AK116" s="89" t="s">
        <v>385</v>
      </c>
      <c r="AL116" s="89">
        <v>1.87</v>
      </c>
      <c r="AM116" s="81">
        <f t="shared" si="77"/>
        <v>23898.6</v>
      </c>
      <c r="AN116" s="79">
        <v>7690</v>
      </c>
      <c r="AO116" s="82">
        <f t="shared" si="98"/>
        <v>2.33E-3</v>
      </c>
      <c r="AP116" s="83">
        <f t="shared" si="79"/>
        <v>55.683737999999998</v>
      </c>
      <c r="AQ116" s="118"/>
      <c r="AR116" s="118"/>
      <c r="AS116" s="120"/>
      <c r="AT116" s="121"/>
      <c r="AU116" s="121"/>
      <c r="AV116" s="118"/>
      <c r="AW116" s="63" t="s">
        <v>530</v>
      </c>
      <c r="AX116" s="31">
        <f t="shared" si="86"/>
        <v>12</v>
      </c>
      <c r="AY116" s="31">
        <f t="shared" si="87"/>
        <v>11</v>
      </c>
    </row>
    <row r="117" spans="1:51" ht="20.149999999999999" customHeight="1">
      <c r="A117" s="73">
        <v>88</v>
      </c>
      <c r="B117" s="78">
        <v>44943</v>
      </c>
      <c r="C117" s="73" t="s">
        <v>500</v>
      </c>
      <c r="D117" s="87" t="s">
        <v>550</v>
      </c>
      <c r="E117" s="88">
        <v>24241</v>
      </c>
      <c r="F117" s="76">
        <v>24.796067198339184</v>
      </c>
      <c r="G117" s="76">
        <v>42.584261184972618</v>
      </c>
      <c r="H117" s="89" t="s">
        <v>309</v>
      </c>
      <c r="I117" s="63" t="s">
        <v>531</v>
      </c>
      <c r="J117" s="65" t="s">
        <v>139</v>
      </c>
      <c r="K117" s="90">
        <v>4.24</v>
      </c>
      <c r="L117" s="78" t="s">
        <v>189</v>
      </c>
      <c r="M117" s="78">
        <v>44945</v>
      </c>
      <c r="N117" s="78">
        <v>44986</v>
      </c>
      <c r="O117" s="89" t="s">
        <v>319</v>
      </c>
      <c r="P117" s="79">
        <v>8020</v>
      </c>
      <c r="Q117" s="90">
        <v>4.24</v>
      </c>
      <c r="R117" s="91" t="s">
        <v>185</v>
      </c>
      <c r="S117" s="78">
        <v>45336</v>
      </c>
      <c r="T117" s="78">
        <v>45345</v>
      </c>
      <c r="U117" s="89" t="s">
        <v>331</v>
      </c>
      <c r="V117" s="89">
        <v>1.83</v>
      </c>
      <c r="W117" s="81">
        <f t="shared" si="75"/>
        <v>23277.600000000002</v>
      </c>
      <c r="X117" s="79">
        <v>7140</v>
      </c>
      <c r="Y117" s="82">
        <f t="shared" si="76"/>
        <v>-8.8000000000000003E-4</v>
      </c>
      <c r="Z117" s="83">
        <f t="shared" si="78"/>
        <v>-20.484288000000003</v>
      </c>
      <c r="AA117" s="122">
        <f>SUM(Z117:Z119)</f>
        <v>-10.276488000000002</v>
      </c>
      <c r="AB117" s="123">
        <f>AA117*3.667</f>
        <v>-37.683881496000005</v>
      </c>
      <c r="AC117" s="124"/>
      <c r="AD117" s="121">
        <f>Q117*AC117</f>
        <v>0</v>
      </c>
      <c r="AE117" s="121">
        <f t="shared" ref="AE117" si="104">AD117*3.42</f>
        <v>0</v>
      </c>
      <c r="AF117" s="126">
        <f>IF((AB117-AE117)&lt;0,0,AB117-AE117)</f>
        <v>0</v>
      </c>
      <c r="AG117" s="90">
        <v>4.24</v>
      </c>
      <c r="AH117" s="91" t="s">
        <v>497</v>
      </c>
      <c r="AI117" s="74">
        <v>45699</v>
      </c>
      <c r="AJ117" s="74">
        <v>45700</v>
      </c>
      <c r="AK117" s="89" t="s">
        <v>386</v>
      </c>
      <c r="AL117" s="89">
        <v>1.83</v>
      </c>
      <c r="AM117" s="81">
        <f t="shared" si="77"/>
        <v>23277.600000000002</v>
      </c>
      <c r="AN117" s="79">
        <v>8706</v>
      </c>
      <c r="AO117" s="82">
        <f t="shared" si="98"/>
        <v>6.8599999999999998E-4</v>
      </c>
      <c r="AP117" s="83">
        <f t="shared" si="79"/>
        <v>15.968433600000001</v>
      </c>
      <c r="AQ117" s="118">
        <f>SUM(AP117:AP119)</f>
        <v>74.819676000000015</v>
      </c>
      <c r="AR117" s="118">
        <f>AQ117*3.667</f>
        <v>274.36375189200004</v>
      </c>
      <c r="AS117" s="119">
        <v>7.6600000000000001E-2</v>
      </c>
      <c r="AT117" s="121">
        <f>AG117*AS117</f>
        <v>0.32478400000000002</v>
      </c>
      <c r="AU117" s="121">
        <f t="shared" ref="AU117" si="105">AT117*3.42</f>
        <v>1.11076128</v>
      </c>
      <c r="AV117" s="118">
        <f t="shared" ref="AV117" si="106">IF((AR117-AU117),AR117-AU117)</f>
        <v>273.25299061200002</v>
      </c>
      <c r="AW117" s="63" t="s">
        <v>531</v>
      </c>
      <c r="AX117" s="31">
        <f t="shared" si="86"/>
        <v>12</v>
      </c>
      <c r="AY117" s="31">
        <f t="shared" si="87"/>
        <v>11</v>
      </c>
    </row>
    <row r="118" spans="1:51" ht="20.149999999999999" customHeight="1">
      <c r="A118" s="73">
        <v>89</v>
      </c>
      <c r="B118" s="78">
        <v>44943</v>
      </c>
      <c r="C118" s="73" t="s">
        <v>500</v>
      </c>
      <c r="D118" s="87" t="s">
        <v>550</v>
      </c>
      <c r="E118" s="88">
        <v>24241</v>
      </c>
      <c r="F118" s="76">
        <v>24.796067198339184</v>
      </c>
      <c r="G118" s="76">
        <v>42.584261184972618</v>
      </c>
      <c r="H118" s="89" t="s">
        <v>309</v>
      </c>
      <c r="I118" s="63" t="s">
        <v>531</v>
      </c>
      <c r="J118" s="65" t="s">
        <v>140</v>
      </c>
      <c r="K118" s="90">
        <v>4.24</v>
      </c>
      <c r="L118" s="78" t="s">
        <v>189</v>
      </c>
      <c r="M118" s="78">
        <v>44945</v>
      </c>
      <c r="N118" s="78">
        <v>44986</v>
      </c>
      <c r="O118" s="89" t="s">
        <v>320</v>
      </c>
      <c r="P118" s="79">
        <v>6130</v>
      </c>
      <c r="Q118" s="90">
        <v>4.24</v>
      </c>
      <c r="R118" s="91" t="s">
        <v>185</v>
      </c>
      <c r="S118" s="78">
        <v>45336</v>
      </c>
      <c r="T118" s="78">
        <v>45345</v>
      </c>
      <c r="U118" s="89" t="s">
        <v>332</v>
      </c>
      <c r="V118" s="89">
        <v>1.88</v>
      </c>
      <c r="W118" s="81">
        <f t="shared" si="75"/>
        <v>23913.600000000002</v>
      </c>
      <c r="X118" s="79">
        <v>5970</v>
      </c>
      <c r="Y118" s="82">
        <f t="shared" si="76"/>
        <v>-1.6000000000000001E-4</v>
      </c>
      <c r="Z118" s="83">
        <f t="shared" si="78"/>
        <v>-3.8261760000000007</v>
      </c>
      <c r="AA118" s="122"/>
      <c r="AB118" s="123"/>
      <c r="AC118" s="125"/>
      <c r="AD118" s="121"/>
      <c r="AE118" s="121"/>
      <c r="AF118" s="126"/>
      <c r="AG118" s="90">
        <v>4.24</v>
      </c>
      <c r="AH118" s="91" t="s">
        <v>497</v>
      </c>
      <c r="AI118" s="74">
        <v>45699</v>
      </c>
      <c r="AJ118" s="74">
        <v>45700</v>
      </c>
      <c r="AK118" s="89" t="s">
        <v>383</v>
      </c>
      <c r="AL118" s="89">
        <v>1.88</v>
      </c>
      <c r="AM118" s="81">
        <f t="shared" si="77"/>
        <v>23913.600000000002</v>
      </c>
      <c r="AN118" s="79">
        <v>7094</v>
      </c>
      <c r="AO118" s="82">
        <f t="shared" si="98"/>
        <v>9.6400000000000001E-4</v>
      </c>
      <c r="AP118" s="83">
        <f t="shared" si="79"/>
        <v>23.052710400000002</v>
      </c>
      <c r="AQ118" s="118"/>
      <c r="AR118" s="118"/>
      <c r="AS118" s="120"/>
      <c r="AT118" s="121"/>
      <c r="AU118" s="121"/>
      <c r="AV118" s="118"/>
      <c r="AW118" s="63" t="s">
        <v>531</v>
      </c>
      <c r="AX118" s="31">
        <f t="shared" si="86"/>
        <v>12</v>
      </c>
      <c r="AY118" s="31">
        <f t="shared" si="87"/>
        <v>11</v>
      </c>
    </row>
    <row r="119" spans="1:51" ht="20.149999999999999" customHeight="1">
      <c r="A119" s="73">
        <v>90</v>
      </c>
      <c r="B119" s="78">
        <v>44943</v>
      </c>
      <c r="C119" s="73" t="s">
        <v>500</v>
      </c>
      <c r="D119" s="87" t="s">
        <v>550</v>
      </c>
      <c r="E119" s="88">
        <v>24241</v>
      </c>
      <c r="F119" s="76">
        <v>24.796067198339184</v>
      </c>
      <c r="G119" s="76">
        <v>42.584261184972618</v>
      </c>
      <c r="H119" s="89" t="s">
        <v>309</v>
      </c>
      <c r="I119" s="63" t="s">
        <v>531</v>
      </c>
      <c r="J119" s="65" t="s">
        <v>141</v>
      </c>
      <c r="K119" s="90">
        <v>4.24</v>
      </c>
      <c r="L119" s="78" t="s">
        <v>189</v>
      </c>
      <c r="M119" s="78">
        <v>44945</v>
      </c>
      <c r="N119" s="78">
        <v>44986</v>
      </c>
      <c r="O119" s="89" t="s">
        <v>321</v>
      </c>
      <c r="P119" s="79">
        <v>3550</v>
      </c>
      <c r="Q119" s="90">
        <v>4.24</v>
      </c>
      <c r="R119" s="91" t="s">
        <v>185</v>
      </c>
      <c r="S119" s="78">
        <v>45336</v>
      </c>
      <c r="T119" s="78">
        <v>45345</v>
      </c>
      <c r="U119" s="89" t="s">
        <v>333</v>
      </c>
      <c r="V119" s="89">
        <v>1.87</v>
      </c>
      <c r="W119" s="81">
        <f t="shared" si="75"/>
        <v>23786.400000000001</v>
      </c>
      <c r="X119" s="79">
        <v>4140</v>
      </c>
      <c r="Y119" s="82">
        <f t="shared" si="76"/>
        <v>5.9000000000000003E-4</v>
      </c>
      <c r="Z119" s="83">
        <f t="shared" si="78"/>
        <v>14.033976000000001</v>
      </c>
      <c r="AA119" s="122"/>
      <c r="AB119" s="123"/>
      <c r="AC119" s="125"/>
      <c r="AD119" s="121"/>
      <c r="AE119" s="121"/>
      <c r="AF119" s="126"/>
      <c r="AG119" s="90">
        <v>4.24</v>
      </c>
      <c r="AH119" s="91" t="s">
        <v>497</v>
      </c>
      <c r="AI119" s="74">
        <v>45699</v>
      </c>
      <c r="AJ119" s="74">
        <v>45700</v>
      </c>
      <c r="AK119" s="89" t="s">
        <v>387</v>
      </c>
      <c r="AL119" s="89">
        <v>1.87</v>
      </c>
      <c r="AM119" s="81">
        <f t="shared" si="77"/>
        <v>23786.400000000001</v>
      </c>
      <c r="AN119" s="79">
        <v>5055</v>
      </c>
      <c r="AO119" s="82">
        <f t="shared" si="98"/>
        <v>1.505E-3</v>
      </c>
      <c r="AP119" s="83">
        <f t="shared" si="79"/>
        <v>35.798532000000002</v>
      </c>
      <c r="AQ119" s="118"/>
      <c r="AR119" s="118"/>
      <c r="AS119" s="120"/>
      <c r="AT119" s="121"/>
      <c r="AU119" s="121"/>
      <c r="AV119" s="118"/>
      <c r="AW119" s="63" t="s">
        <v>531</v>
      </c>
      <c r="AX119" s="31">
        <f t="shared" si="86"/>
        <v>12</v>
      </c>
      <c r="AY119" s="31">
        <f t="shared" si="87"/>
        <v>11</v>
      </c>
    </row>
    <row r="120" spans="1:51" ht="20.149999999999999" customHeight="1">
      <c r="A120" s="73">
        <v>91</v>
      </c>
      <c r="B120" s="78">
        <v>44943</v>
      </c>
      <c r="C120" s="73" t="s">
        <v>500</v>
      </c>
      <c r="D120" s="87" t="s">
        <v>551</v>
      </c>
      <c r="E120" s="89">
        <v>24241</v>
      </c>
      <c r="F120" s="89">
        <v>24.77751568625596</v>
      </c>
      <c r="G120" s="89">
        <v>42.583778817614814</v>
      </c>
      <c r="H120" s="89" t="s">
        <v>334</v>
      </c>
      <c r="I120" s="63" t="s">
        <v>532</v>
      </c>
      <c r="J120" s="65" t="s">
        <v>139</v>
      </c>
      <c r="K120" s="90">
        <v>8.43</v>
      </c>
      <c r="L120" s="78" t="s">
        <v>146</v>
      </c>
      <c r="M120" s="78">
        <v>45010</v>
      </c>
      <c r="N120" s="78">
        <v>45013</v>
      </c>
      <c r="O120" s="89" t="s">
        <v>340</v>
      </c>
      <c r="P120" s="79">
        <v>9140</v>
      </c>
      <c r="Q120" s="90">
        <v>8.43</v>
      </c>
      <c r="R120" s="91" t="s">
        <v>146</v>
      </c>
      <c r="S120" s="78">
        <v>45335</v>
      </c>
      <c r="T120" s="78">
        <v>45345</v>
      </c>
      <c r="U120" s="89" t="s">
        <v>361</v>
      </c>
      <c r="V120" s="89">
        <v>1.83</v>
      </c>
      <c r="W120" s="81">
        <f t="shared" si="75"/>
        <v>46280.7</v>
      </c>
      <c r="X120" s="79">
        <v>8500</v>
      </c>
      <c r="Y120" s="82">
        <f t="shared" si="76"/>
        <v>-6.4000000000000005E-4</v>
      </c>
      <c r="Z120" s="83">
        <f t="shared" si="78"/>
        <v>-29.619648000000002</v>
      </c>
      <c r="AA120" s="122">
        <f>SUM(Z120:Z122)</f>
        <v>111.24565199999999</v>
      </c>
      <c r="AB120" s="123">
        <f>AA120*3.667</f>
        <v>407.93780588399994</v>
      </c>
      <c r="AC120" s="127">
        <v>4.2200000000000001E-2</v>
      </c>
      <c r="AD120" s="121">
        <f>Q120*AC120</f>
        <v>0.35574600000000001</v>
      </c>
      <c r="AE120" s="121">
        <f t="shared" ref="AE120" si="107">AD120*3.42</f>
        <v>1.21665132</v>
      </c>
      <c r="AF120" s="126">
        <f>IF((AB120-AE120)&lt;0,0,AB120-AE120)</f>
        <v>406.72115456399996</v>
      </c>
      <c r="AG120" s="90">
        <v>8.43</v>
      </c>
      <c r="AH120" s="91" t="s">
        <v>495</v>
      </c>
      <c r="AI120" s="74">
        <v>45699</v>
      </c>
      <c r="AJ120" s="74">
        <v>45700</v>
      </c>
      <c r="AK120" s="89" t="s">
        <v>474</v>
      </c>
      <c r="AL120" s="89">
        <v>1.83</v>
      </c>
      <c r="AM120" s="81">
        <f t="shared" si="77"/>
        <v>46280.7</v>
      </c>
      <c r="AN120" s="79">
        <v>10736</v>
      </c>
      <c r="AO120" s="82">
        <f>(AN120-X120)/1000000</f>
        <v>2.2360000000000001E-3</v>
      </c>
      <c r="AP120" s="83">
        <f t="shared" si="79"/>
        <v>103.4836452</v>
      </c>
      <c r="AQ120" s="118">
        <f>SUM(AP120:AP122)</f>
        <v>163.8200214</v>
      </c>
      <c r="AR120" s="118">
        <f>AQ120*3.667</f>
        <v>600.72801847379992</v>
      </c>
      <c r="AS120" s="119">
        <v>4.2200000000000001E-2</v>
      </c>
      <c r="AT120" s="121">
        <f>AG120*AS120</f>
        <v>0.35574600000000001</v>
      </c>
      <c r="AU120" s="121">
        <f t="shared" ref="AU120" si="108">AT120*3.42</f>
        <v>1.21665132</v>
      </c>
      <c r="AV120" s="118">
        <f t="shared" ref="AV120" si="109">IF((AR120-AU120),AR120-AU120)</f>
        <v>599.51136715379994</v>
      </c>
      <c r="AW120" s="63" t="s">
        <v>532</v>
      </c>
      <c r="AX120" s="31">
        <f t="shared" si="86"/>
        <v>10</v>
      </c>
      <c r="AY120" s="31">
        <f t="shared" si="87"/>
        <v>11</v>
      </c>
    </row>
    <row r="121" spans="1:51" ht="20.149999999999999" customHeight="1">
      <c r="A121" s="73">
        <v>92</v>
      </c>
      <c r="B121" s="78">
        <v>44943</v>
      </c>
      <c r="C121" s="73" t="s">
        <v>500</v>
      </c>
      <c r="D121" s="87" t="s">
        <v>551</v>
      </c>
      <c r="E121" s="89">
        <v>24241</v>
      </c>
      <c r="F121" s="89">
        <v>24.77751568625596</v>
      </c>
      <c r="G121" s="89">
        <v>42.583778817614814</v>
      </c>
      <c r="H121" s="89" t="s">
        <v>334</v>
      </c>
      <c r="I121" s="63" t="s">
        <v>532</v>
      </c>
      <c r="J121" s="65" t="s">
        <v>140</v>
      </c>
      <c r="K121" s="90">
        <v>8.43</v>
      </c>
      <c r="L121" s="78" t="s">
        <v>146</v>
      </c>
      <c r="M121" s="78">
        <v>45010</v>
      </c>
      <c r="N121" s="78">
        <v>45013</v>
      </c>
      <c r="O121" s="89" t="s">
        <v>341</v>
      </c>
      <c r="P121" s="79">
        <v>4930</v>
      </c>
      <c r="Q121" s="90">
        <v>8.43</v>
      </c>
      <c r="R121" s="91" t="s">
        <v>146</v>
      </c>
      <c r="S121" s="78">
        <v>45335</v>
      </c>
      <c r="T121" s="78">
        <v>45345</v>
      </c>
      <c r="U121" s="89" t="s">
        <v>362</v>
      </c>
      <c r="V121" s="89">
        <v>1.88</v>
      </c>
      <c r="W121" s="81">
        <f t="shared" si="75"/>
        <v>47545.2</v>
      </c>
      <c r="X121" s="79">
        <v>6540</v>
      </c>
      <c r="Y121" s="82">
        <f t="shared" si="76"/>
        <v>1.6100000000000001E-3</v>
      </c>
      <c r="Z121" s="83">
        <f t="shared" si="78"/>
        <v>76.547771999999995</v>
      </c>
      <c r="AA121" s="122"/>
      <c r="AB121" s="123"/>
      <c r="AC121" s="127"/>
      <c r="AD121" s="121"/>
      <c r="AE121" s="121"/>
      <c r="AF121" s="126"/>
      <c r="AG121" s="90">
        <v>8.43</v>
      </c>
      <c r="AH121" s="91" t="s">
        <v>495</v>
      </c>
      <c r="AI121" s="74">
        <v>45699</v>
      </c>
      <c r="AJ121" s="74">
        <v>45700</v>
      </c>
      <c r="AK121" s="89" t="s">
        <v>476</v>
      </c>
      <c r="AL121" s="89">
        <v>1.88</v>
      </c>
      <c r="AM121" s="81">
        <f t="shared" si="77"/>
        <v>47545.2</v>
      </c>
      <c r="AN121" s="79">
        <v>6880</v>
      </c>
      <c r="AO121" s="82">
        <f>(AN121-X121)/1000000</f>
        <v>3.4000000000000002E-4</v>
      </c>
      <c r="AP121" s="83">
        <f t="shared" si="79"/>
        <v>16.165368000000001</v>
      </c>
      <c r="AQ121" s="118"/>
      <c r="AR121" s="118"/>
      <c r="AS121" s="120"/>
      <c r="AT121" s="121"/>
      <c r="AU121" s="121"/>
      <c r="AV121" s="118"/>
      <c r="AW121" s="63" t="s">
        <v>532</v>
      </c>
      <c r="AX121" s="31">
        <f t="shared" si="86"/>
        <v>10</v>
      </c>
      <c r="AY121" s="31">
        <f t="shared" si="87"/>
        <v>11</v>
      </c>
    </row>
    <row r="122" spans="1:51" ht="20.149999999999999" customHeight="1">
      <c r="A122" s="73">
        <v>93</v>
      </c>
      <c r="B122" s="78">
        <v>44943</v>
      </c>
      <c r="C122" s="73" t="s">
        <v>500</v>
      </c>
      <c r="D122" s="87" t="s">
        <v>551</v>
      </c>
      <c r="E122" s="89">
        <v>24241</v>
      </c>
      <c r="F122" s="89">
        <v>24.77751568625596</v>
      </c>
      <c r="G122" s="89">
        <v>42.583778817614814</v>
      </c>
      <c r="H122" s="89" t="s">
        <v>334</v>
      </c>
      <c r="I122" s="63" t="s">
        <v>532</v>
      </c>
      <c r="J122" s="65" t="s">
        <v>141</v>
      </c>
      <c r="K122" s="90">
        <v>8.43</v>
      </c>
      <c r="L122" s="78" t="s">
        <v>146</v>
      </c>
      <c r="M122" s="78">
        <v>45010</v>
      </c>
      <c r="N122" s="78">
        <v>45013</v>
      </c>
      <c r="O122" s="89" t="s">
        <v>342</v>
      </c>
      <c r="P122" s="79">
        <v>4790</v>
      </c>
      <c r="Q122" s="90">
        <v>8.43</v>
      </c>
      <c r="R122" s="91" t="s">
        <v>146</v>
      </c>
      <c r="S122" s="78">
        <v>45335</v>
      </c>
      <c r="T122" s="78">
        <v>45345</v>
      </c>
      <c r="U122" s="89" t="s">
        <v>363</v>
      </c>
      <c r="V122" s="89">
        <v>1.87</v>
      </c>
      <c r="W122" s="81">
        <f t="shared" si="75"/>
        <v>47292.299999999996</v>
      </c>
      <c r="X122" s="79">
        <v>6150</v>
      </c>
      <c r="Y122" s="82">
        <f t="shared" si="76"/>
        <v>1.3600000000000001E-3</v>
      </c>
      <c r="Z122" s="83">
        <f t="shared" si="78"/>
        <v>64.317527999999996</v>
      </c>
      <c r="AA122" s="122"/>
      <c r="AB122" s="123"/>
      <c r="AC122" s="127"/>
      <c r="AD122" s="121"/>
      <c r="AE122" s="121"/>
      <c r="AF122" s="126"/>
      <c r="AG122" s="90">
        <v>8.43</v>
      </c>
      <c r="AH122" s="91" t="s">
        <v>495</v>
      </c>
      <c r="AI122" s="74">
        <v>45699</v>
      </c>
      <c r="AJ122" s="74">
        <v>45700</v>
      </c>
      <c r="AK122" s="89" t="s">
        <v>477</v>
      </c>
      <c r="AL122" s="89">
        <v>1.87</v>
      </c>
      <c r="AM122" s="81">
        <f t="shared" si="77"/>
        <v>47292.299999999996</v>
      </c>
      <c r="AN122" s="79">
        <v>7084</v>
      </c>
      <c r="AO122" s="82">
        <f>(AN122-X122)/1000000</f>
        <v>9.3400000000000004E-4</v>
      </c>
      <c r="AP122" s="83">
        <f t="shared" si="79"/>
        <v>44.171008199999996</v>
      </c>
      <c r="AQ122" s="118"/>
      <c r="AR122" s="118"/>
      <c r="AS122" s="120"/>
      <c r="AT122" s="121"/>
      <c r="AU122" s="121"/>
      <c r="AV122" s="118"/>
      <c r="AW122" s="63" t="s">
        <v>532</v>
      </c>
      <c r="AX122" s="31">
        <f t="shared" si="86"/>
        <v>10</v>
      </c>
      <c r="AY122" s="31">
        <f t="shared" si="87"/>
        <v>11</v>
      </c>
    </row>
    <row r="123" spans="1:51" ht="20.149999999999999" customHeight="1">
      <c r="A123" s="73">
        <v>94</v>
      </c>
      <c r="B123" s="78">
        <v>44943</v>
      </c>
      <c r="C123" s="73" t="s">
        <v>500</v>
      </c>
      <c r="D123" s="87" t="s">
        <v>551</v>
      </c>
      <c r="E123" s="89">
        <v>24241</v>
      </c>
      <c r="F123" s="89">
        <v>24.814259682787835</v>
      </c>
      <c r="G123" s="89">
        <v>42.578950080983759</v>
      </c>
      <c r="H123" s="89" t="s">
        <v>335</v>
      </c>
      <c r="I123" s="63" t="s">
        <v>533</v>
      </c>
      <c r="J123" s="65" t="s">
        <v>139</v>
      </c>
      <c r="K123" s="90">
        <v>17.16</v>
      </c>
      <c r="L123" s="78" t="s">
        <v>185</v>
      </c>
      <c r="M123" s="78">
        <v>44987</v>
      </c>
      <c r="N123" s="78">
        <v>44988</v>
      </c>
      <c r="O123" s="89" t="s">
        <v>343</v>
      </c>
      <c r="P123" s="79">
        <v>9540</v>
      </c>
      <c r="Q123" s="90">
        <v>17.16</v>
      </c>
      <c r="R123" s="91" t="s">
        <v>266</v>
      </c>
      <c r="S123" s="78">
        <v>45335</v>
      </c>
      <c r="T123" s="78">
        <v>45345</v>
      </c>
      <c r="U123" s="89" t="s">
        <v>364</v>
      </c>
      <c r="V123" s="89">
        <v>1.83</v>
      </c>
      <c r="W123" s="81">
        <f t="shared" si="75"/>
        <v>94208.4</v>
      </c>
      <c r="X123" s="79">
        <v>9770</v>
      </c>
      <c r="Y123" s="82">
        <f t="shared" si="76"/>
        <v>2.3000000000000001E-4</v>
      </c>
      <c r="Z123" s="83">
        <f t="shared" si="78"/>
        <v>21.667932</v>
      </c>
      <c r="AA123" s="122">
        <f>SUM(Z123:Z125)</f>
        <v>-51.907284000000004</v>
      </c>
      <c r="AB123" s="123">
        <f>AA123*3.667</f>
        <v>-190.34401042800002</v>
      </c>
      <c r="AC123" s="124"/>
      <c r="AD123" s="121">
        <f>Q123*AC123</f>
        <v>0</v>
      </c>
      <c r="AE123" s="121">
        <f t="shared" ref="AE123" si="110">AD123*3.42</f>
        <v>0</v>
      </c>
      <c r="AF123" s="126">
        <f>IF((AB123-AE123)&lt;0,0,AB123-AE123)</f>
        <v>0</v>
      </c>
      <c r="AG123" s="90">
        <v>17.16</v>
      </c>
      <c r="AH123" s="91" t="s">
        <v>498</v>
      </c>
      <c r="AI123" s="74">
        <v>45699</v>
      </c>
      <c r="AJ123" s="74">
        <v>45700</v>
      </c>
      <c r="AK123" s="89" t="s">
        <v>480</v>
      </c>
      <c r="AL123" s="89">
        <v>1.83</v>
      </c>
      <c r="AM123" s="81">
        <f t="shared" si="77"/>
        <v>94208.4</v>
      </c>
      <c r="AN123" s="79">
        <v>12538</v>
      </c>
      <c r="AO123" s="82">
        <f>(AN123-P123)/1000000</f>
        <v>2.9979999999999998E-3</v>
      </c>
      <c r="AP123" s="83">
        <f t="shared" si="79"/>
        <v>282.43678319999998</v>
      </c>
      <c r="AQ123" s="118">
        <f>SUM(AP123:AP125)</f>
        <v>557.00278920000005</v>
      </c>
      <c r="AR123" s="118">
        <f>AQ123*3.667</f>
        <v>2042.5292279964001</v>
      </c>
      <c r="AS123" s="119">
        <v>7.6600000000000001E-2</v>
      </c>
      <c r="AT123" s="121">
        <f>AG123*AS123</f>
        <v>1.3144560000000001</v>
      </c>
      <c r="AU123" s="121">
        <f t="shared" ref="AU123" si="111">AT123*3.42</f>
        <v>4.4954395200000006</v>
      </c>
      <c r="AV123" s="118">
        <f t="shared" ref="AV123" si="112">IF((AR123-AU123),AR123-AU123)</f>
        <v>2038.0337884764001</v>
      </c>
      <c r="AW123" s="63" t="s">
        <v>533</v>
      </c>
      <c r="AX123" s="31">
        <f t="shared" si="86"/>
        <v>11</v>
      </c>
      <c r="AY123" s="31">
        <f t="shared" si="87"/>
        <v>11</v>
      </c>
    </row>
    <row r="124" spans="1:51" ht="20.149999999999999" customHeight="1">
      <c r="A124" s="73">
        <v>95</v>
      </c>
      <c r="B124" s="78">
        <v>44943</v>
      </c>
      <c r="C124" s="73" t="s">
        <v>500</v>
      </c>
      <c r="D124" s="87" t="s">
        <v>551</v>
      </c>
      <c r="E124" s="89">
        <v>24241</v>
      </c>
      <c r="F124" s="89">
        <v>24.814259682787835</v>
      </c>
      <c r="G124" s="89">
        <v>42.578950080983759</v>
      </c>
      <c r="H124" s="89" t="s">
        <v>335</v>
      </c>
      <c r="I124" s="63" t="s">
        <v>533</v>
      </c>
      <c r="J124" s="65" t="s">
        <v>140</v>
      </c>
      <c r="K124" s="90">
        <v>17.16</v>
      </c>
      <c r="L124" s="78" t="s">
        <v>185</v>
      </c>
      <c r="M124" s="78">
        <v>44987</v>
      </c>
      <c r="N124" s="78">
        <v>44988</v>
      </c>
      <c r="O124" s="89" t="s">
        <v>344</v>
      </c>
      <c r="P124" s="79">
        <v>6400</v>
      </c>
      <c r="Q124" s="90">
        <v>17.16</v>
      </c>
      <c r="R124" s="91" t="s">
        <v>266</v>
      </c>
      <c r="S124" s="78">
        <v>45335</v>
      </c>
      <c r="T124" s="78">
        <v>45345</v>
      </c>
      <c r="U124" s="89" t="s">
        <v>365</v>
      </c>
      <c r="V124" s="89">
        <v>1.88</v>
      </c>
      <c r="W124" s="81">
        <f t="shared" si="75"/>
        <v>96782.399999999994</v>
      </c>
      <c r="X124" s="79">
        <v>5600</v>
      </c>
      <c r="Y124" s="82">
        <f t="shared" si="76"/>
        <v>-8.0000000000000004E-4</v>
      </c>
      <c r="Z124" s="83">
        <f t="shared" si="78"/>
        <v>-77.425920000000005</v>
      </c>
      <c r="AA124" s="122"/>
      <c r="AB124" s="123"/>
      <c r="AC124" s="125"/>
      <c r="AD124" s="121"/>
      <c r="AE124" s="121"/>
      <c r="AF124" s="126"/>
      <c r="AG124" s="90">
        <v>17.16</v>
      </c>
      <c r="AH124" s="91" t="s">
        <v>498</v>
      </c>
      <c r="AI124" s="74">
        <v>45699</v>
      </c>
      <c r="AJ124" s="74">
        <v>45700</v>
      </c>
      <c r="AK124" s="89" t="s">
        <v>479</v>
      </c>
      <c r="AL124" s="89">
        <v>1.88</v>
      </c>
      <c r="AM124" s="81">
        <f t="shared" si="77"/>
        <v>96782.399999999994</v>
      </c>
      <c r="AN124" s="79">
        <v>7356</v>
      </c>
      <c r="AO124" s="82">
        <f>(AN124-P124)/1000000</f>
        <v>9.5600000000000004E-4</v>
      </c>
      <c r="AP124" s="83">
        <f t="shared" si="79"/>
        <v>92.5239744</v>
      </c>
      <c r="AQ124" s="118"/>
      <c r="AR124" s="118"/>
      <c r="AS124" s="120"/>
      <c r="AT124" s="121"/>
      <c r="AU124" s="121"/>
      <c r="AV124" s="118"/>
      <c r="AW124" s="63" t="s">
        <v>533</v>
      </c>
      <c r="AX124" s="31">
        <f t="shared" si="86"/>
        <v>11</v>
      </c>
      <c r="AY124" s="31">
        <f t="shared" si="87"/>
        <v>11</v>
      </c>
    </row>
    <row r="125" spans="1:51" ht="20.149999999999999" customHeight="1">
      <c r="A125" s="73">
        <v>96</v>
      </c>
      <c r="B125" s="78">
        <v>44943</v>
      </c>
      <c r="C125" s="73" t="s">
        <v>500</v>
      </c>
      <c r="D125" s="87" t="s">
        <v>551</v>
      </c>
      <c r="E125" s="89">
        <v>24241</v>
      </c>
      <c r="F125" s="89">
        <v>24.814259682787835</v>
      </c>
      <c r="G125" s="89">
        <v>42.578950080983759</v>
      </c>
      <c r="H125" s="89" t="s">
        <v>335</v>
      </c>
      <c r="I125" s="63" t="s">
        <v>533</v>
      </c>
      <c r="J125" s="65" t="s">
        <v>141</v>
      </c>
      <c r="K125" s="90">
        <v>17.16</v>
      </c>
      <c r="L125" s="78" t="s">
        <v>185</v>
      </c>
      <c r="M125" s="78">
        <v>44987</v>
      </c>
      <c r="N125" s="78">
        <v>44988</v>
      </c>
      <c r="O125" s="89" t="s">
        <v>345</v>
      </c>
      <c r="P125" s="79">
        <v>4400</v>
      </c>
      <c r="Q125" s="90">
        <v>17.16</v>
      </c>
      <c r="R125" s="91" t="s">
        <v>266</v>
      </c>
      <c r="S125" s="78">
        <v>45335</v>
      </c>
      <c r="T125" s="78">
        <v>45345</v>
      </c>
      <c r="U125" s="89" t="s">
        <v>366</v>
      </c>
      <c r="V125" s="89">
        <v>1.87</v>
      </c>
      <c r="W125" s="81">
        <f t="shared" si="75"/>
        <v>96267.6</v>
      </c>
      <c r="X125" s="79">
        <v>4440</v>
      </c>
      <c r="Y125" s="82">
        <f t="shared" si="76"/>
        <v>4.0000000000000003E-5</v>
      </c>
      <c r="Z125" s="83">
        <f t="shared" si="78"/>
        <v>3.8507040000000003</v>
      </c>
      <c r="AA125" s="122"/>
      <c r="AB125" s="123"/>
      <c r="AC125" s="125"/>
      <c r="AD125" s="121"/>
      <c r="AE125" s="121"/>
      <c r="AF125" s="126"/>
      <c r="AG125" s="90">
        <v>17.16</v>
      </c>
      <c r="AH125" s="91" t="s">
        <v>498</v>
      </c>
      <c r="AI125" s="74">
        <v>45699</v>
      </c>
      <c r="AJ125" s="74">
        <v>45700</v>
      </c>
      <c r="AK125" s="89" t="s">
        <v>473</v>
      </c>
      <c r="AL125" s="89">
        <v>1.87</v>
      </c>
      <c r="AM125" s="81">
        <f t="shared" si="77"/>
        <v>96267.6</v>
      </c>
      <c r="AN125" s="79">
        <v>6291</v>
      </c>
      <c r="AO125" s="82">
        <f>(AN125-P125)/1000000</f>
        <v>1.8910000000000001E-3</v>
      </c>
      <c r="AP125" s="83">
        <f t="shared" si="79"/>
        <v>182.04203160000003</v>
      </c>
      <c r="AQ125" s="118"/>
      <c r="AR125" s="118"/>
      <c r="AS125" s="120"/>
      <c r="AT125" s="121"/>
      <c r="AU125" s="121"/>
      <c r="AV125" s="118"/>
      <c r="AW125" s="63" t="s">
        <v>533</v>
      </c>
      <c r="AX125" s="31">
        <f t="shared" si="86"/>
        <v>11</v>
      </c>
      <c r="AY125" s="31">
        <f t="shared" si="87"/>
        <v>11</v>
      </c>
    </row>
    <row r="126" spans="1:51" ht="20.149999999999999" customHeight="1">
      <c r="A126" s="73">
        <v>97</v>
      </c>
      <c r="B126" s="78">
        <v>44943</v>
      </c>
      <c r="C126" s="73" t="s">
        <v>500</v>
      </c>
      <c r="D126" s="87" t="s">
        <v>551</v>
      </c>
      <c r="E126" s="89">
        <v>24241</v>
      </c>
      <c r="F126" s="89">
        <v>24.717829980195308</v>
      </c>
      <c r="G126" s="89">
        <v>42.613780495464226</v>
      </c>
      <c r="H126" s="89" t="s">
        <v>336</v>
      </c>
      <c r="I126" s="63" t="s">
        <v>534</v>
      </c>
      <c r="J126" s="65" t="s">
        <v>139</v>
      </c>
      <c r="K126" s="90">
        <v>5.08</v>
      </c>
      <c r="L126" s="78" t="s">
        <v>189</v>
      </c>
      <c r="M126" s="78">
        <v>44986</v>
      </c>
      <c r="N126" s="78">
        <v>44988</v>
      </c>
      <c r="O126" s="89" t="s">
        <v>346</v>
      </c>
      <c r="P126" s="79">
        <v>8640</v>
      </c>
      <c r="Q126" s="90">
        <v>5.08</v>
      </c>
      <c r="R126" s="91" t="s">
        <v>185</v>
      </c>
      <c r="S126" s="78">
        <v>45335</v>
      </c>
      <c r="T126" s="78">
        <v>45345</v>
      </c>
      <c r="U126" s="89" t="s">
        <v>367</v>
      </c>
      <c r="V126" s="89">
        <v>1.83</v>
      </c>
      <c r="W126" s="81">
        <f t="shared" si="75"/>
        <v>27889.200000000001</v>
      </c>
      <c r="X126" s="79">
        <v>8040</v>
      </c>
      <c r="Y126" s="82">
        <f t="shared" si="76"/>
        <v>-5.9999999999999995E-4</v>
      </c>
      <c r="Z126" s="83">
        <f t="shared" si="78"/>
        <v>-16.733519999999999</v>
      </c>
      <c r="AA126" s="122">
        <f>SUM(Z126:Z128)</f>
        <v>7.2176640000000027</v>
      </c>
      <c r="AB126" s="123">
        <f>AA126*3.667</f>
        <v>26.467173888000008</v>
      </c>
      <c r="AC126" s="127">
        <v>8.14E-2</v>
      </c>
      <c r="AD126" s="121">
        <f>Q126*AC126</f>
        <v>0.41351199999999999</v>
      </c>
      <c r="AE126" s="121">
        <f t="shared" ref="AE126" si="113">AD126*3.42</f>
        <v>1.4142110399999999</v>
      </c>
      <c r="AF126" s="126">
        <f>IF((AB126-AE126)&lt;0,0,AB126-AE126)</f>
        <v>25.052962848000007</v>
      </c>
      <c r="AG126" s="90">
        <v>5.08</v>
      </c>
      <c r="AH126" s="91" t="s">
        <v>497</v>
      </c>
      <c r="AI126" s="74">
        <v>45698</v>
      </c>
      <c r="AJ126" s="74">
        <v>45700</v>
      </c>
      <c r="AK126" s="89" t="s">
        <v>482</v>
      </c>
      <c r="AL126" s="89">
        <v>1.83</v>
      </c>
      <c r="AM126" s="81">
        <f t="shared" si="77"/>
        <v>27889.200000000001</v>
      </c>
      <c r="AN126" s="79">
        <v>10363</v>
      </c>
      <c r="AO126" s="82">
        <f>(AN126-X126)/1000000</f>
        <v>2.323E-3</v>
      </c>
      <c r="AP126" s="83">
        <f t="shared" si="79"/>
        <v>64.786611600000001</v>
      </c>
      <c r="AQ126" s="118">
        <f>SUM(AP126:AP128)</f>
        <v>52.589430000000007</v>
      </c>
      <c r="AR126" s="118">
        <f>AQ126*3.667</f>
        <v>192.84543981000002</v>
      </c>
      <c r="AS126" s="119">
        <v>7.6600000000000001E-2</v>
      </c>
      <c r="AT126" s="121">
        <f>AG126*AS126</f>
        <v>0.38912800000000003</v>
      </c>
      <c r="AU126" s="121">
        <f t="shared" ref="AU126" si="114">AT126*3.42</f>
        <v>1.3308177600000002</v>
      </c>
      <c r="AV126" s="118">
        <f t="shared" ref="AV126" si="115">IF((AR126-AU126),AR126-AU126)</f>
        <v>191.51462205000001</v>
      </c>
      <c r="AW126" s="63" t="s">
        <v>534</v>
      </c>
      <c r="AX126" s="31">
        <f t="shared" si="86"/>
        <v>11</v>
      </c>
      <c r="AY126" s="31">
        <f t="shared" si="87"/>
        <v>11</v>
      </c>
    </row>
    <row r="127" spans="1:51" ht="20.149999999999999" customHeight="1">
      <c r="A127" s="73">
        <v>98</v>
      </c>
      <c r="B127" s="78">
        <v>44943</v>
      </c>
      <c r="C127" s="73" t="s">
        <v>500</v>
      </c>
      <c r="D127" s="87" t="s">
        <v>551</v>
      </c>
      <c r="E127" s="89">
        <v>24241</v>
      </c>
      <c r="F127" s="89">
        <v>24.717829980195308</v>
      </c>
      <c r="G127" s="89">
        <v>42.613780495464226</v>
      </c>
      <c r="H127" s="89" t="s">
        <v>336</v>
      </c>
      <c r="I127" s="63" t="s">
        <v>534</v>
      </c>
      <c r="J127" s="65" t="s">
        <v>140</v>
      </c>
      <c r="K127" s="90">
        <v>5.08</v>
      </c>
      <c r="L127" s="78" t="s">
        <v>189</v>
      </c>
      <c r="M127" s="78">
        <v>44986</v>
      </c>
      <c r="N127" s="78">
        <v>44988</v>
      </c>
      <c r="O127" s="89" t="s">
        <v>347</v>
      </c>
      <c r="P127" s="79">
        <v>5530</v>
      </c>
      <c r="Q127" s="90">
        <v>5.08</v>
      </c>
      <c r="R127" s="91" t="s">
        <v>185</v>
      </c>
      <c r="S127" s="78">
        <v>45335</v>
      </c>
      <c r="T127" s="78">
        <v>45345</v>
      </c>
      <c r="U127" s="89" t="s">
        <v>368</v>
      </c>
      <c r="V127" s="89">
        <v>1.88</v>
      </c>
      <c r="W127" s="81">
        <f t="shared" si="75"/>
        <v>28651.200000000001</v>
      </c>
      <c r="X127" s="79">
        <v>5610</v>
      </c>
      <c r="Y127" s="82">
        <f t="shared" si="76"/>
        <v>8.0000000000000007E-5</v>
      </c>
      <c r="Z127" s="83">
        <f t="shared" si="78"/>
        <v>2.2920960000000004</v>
      </c>
      <c r="AA127" s="122"/>
      <c r="AB127" s="123"/>
      <c r="AC127" s="127"/>
      <c r="AD127" s="121"/>
      <c r="AE127" s="121"/>
      <c r="AF127" s="126"/>
      <c r="AG127" s="90">
        <v>5.08</v>
      </c>
      <c r="AH127" s="91" t="s">
        <v>497</v>
      </c>
      <c r="AI127" s="74">
        <v>45698</v>
      </c>
      <c r="AJ127" s="74">
        <v>45700</v>
      </c>
      <c r="AK127" s="89" t="s">
        <v>491</v>
      </c>
      <c r="AL127" s="89">
        <v>1.88</v>
      </c>
      <c r="AM127" s="81">
        <f t="shared" si="77"/>
        <v>28651.200000000001</v>
      </c>
      <c r="AN127" s="79">
        <v>5986</v>
      </c>
      <c r="AO127" s="82">
        <f>(AN127-X127)/1000000</f>
        <v>3.7599999999999998E-4</v>
      </c>
      <c r="AP127" s="83">
        <f t="shared" si="79"/>
        <v>10.7728512</v>
      </c>
      <c r="AQ127" s="118"/>
      <c r="AR127" s="118"/>
      <c r="AS127" s="120"/>
      <c r="AT127" s="121"/>
      <c r="AU127" s="121"/>
      <c r="AV127" s="118"/>
      <c r="AW127" s="63" t="s">
        <v>534</v>
      </c>
      <c r="AX127" s="31">
        <f t="shared" si="86"/>
        <v>11</v>
      </c>
      <c r="AY127" s="31">
        <f t="shared" si="87"/>
        <v>11</v>
      </c>
    </row>
    <row r="128" spans="1:51" ht="20.149999999999999" customHeight="1">
      <c r="A128" s="73">
        <v>99</v>
      </c>
      <c r="B128" s="78">
        <v>44943</v>
      </c>
      <c r="C128" s="73" t="s">
        <v>500</v>
      </c>
      <c r="D128" s="87" t="s">
        <v>551</v>
      </c>
      <c r="E128" s="89">
        <v>24241</v>
      </c>
      <c r="F128" s="89">
        <v>24.717829980195308</v>
      </c>
      <c r="G128" s="89">
        <v>42.613780495464226</v>
      </c>
      <c r="H128" s="89" t="s">
        <v>336</v>
      </c>
      <c r="I128" s="63" t="s">
        <v>534</v>
      </c>
      <c r="J128" s="65" t="s">
        <v>141</v>
      </c>
      <c r="K128" s="90">
        <v>5.08</v>
      </c>
      <c r="L128" s="78" t="s">
        <v>189</v>
      </c>
      <c r="M128" s="78">
        <v>44986</v>
      </c>
      <c r="N128" s="78">
        <v>44988</v>
      </c>
      <c r="O128" s="89" t="s">
        <v>348</v>
      </c>
      <c r="P128" s="79">
        <v>4030</v>
      </c>
      <c r="Q128" s="90">
        <v>5.08</v>
      </c>
      <c r="R128" s="91" t="s">
        <v>185</v>
      </c>
      <c r="S128" s="78">
        <v>45335</v>
      </c>
      <c r="T128" s="78">
        <v>45345</v>
      </c>
      <c r="U128" s="89" t="s">
        <v>369</v>
      </c>
      <c r="V128" s="89">
        <v>1.87</v>
      </c>
      <c r="W128" s="81">
        <f t="shared" si="75"/>
        <v>28498.799999999999</v>
      </c>
      <c r="X128" s="79">
        <v>4790</v>
      </c>
      <c r="Y128" s="82">
        <f t="shared" si="76"/>
        <v>7.6000000000000004E-4</v>
      </c>
      <c r="Z128" s="83">
        <f t="shared" si="78"/>
        <v>21.659088000000001</v>
      </c>
      <c r="AA128" s="122"/>
      <c r="AB128" s="123"/>
      <c r="AC128" s="127"/>
      <c r="AD128" s="121"/>
      <c r="AE128" s="121"/>
      <c r="AF128" s="126"/>
      <c r="AG128" s="90">
        <v>5.08</v>
      </c>
      <c r="AH128" s="91" t="s">
        <v>497</v>
      </c>
      <c r="AI128" s="74">
        <v>45698</v>
      </c>
      <c r="AJ128" s="74">
        <v>45700</v>
      </c>
      <c r="AK128" s="89" t="s">
        <v>484</v>
      </c>
      <c r="AL128" s="89">
        <v>1.87</v>
      </c>
      <c r="AM128" s="81">
        <f t="shared" si="77"/>
        <v>28498.799999999999</v>
      </c>
      <c r="AN128" s="79">
        <v>3984</v>
      </c>
      <c r="AO128" s="82">
        <f>(AN128-X128)/1000000</f>
        <v>-8.0599999999999997E-4</v>
      </c>
      <c r="AP128" s="83">
        <f t="shared" si="79"/>
        <v>-22.970032799999998</v>
      </c>
      <c r="AQ128" s="118"/>
      <c r="AR128" s="118"/>
      <c r="AS128" s="120"/>
      <c r="AT128" s="121"/>
      <c r="AU128" s="121"/>
      <c r="AV128" s="118"/>
      <c r="AW128" s="63" t="s">
        <v>534</v>
      </c>
      <c r="AX128" s="31">
        <f t="shared" si="86"/>
        <v>11</v>
      </c>
      <c r="AY128" s="31">
        <f t="shared" si="87"/>
        <v>11</v>
      </c>
    </row>
    <row r="129" spans="1:51" ht="20.149999999999999" customHeight="1">
      <c r="A129" s="73">
        <v>100</v>
      </c>
      <c r="B129" s="78">
        <v>44943</v>
      </c>
      <c r="C129" s="73" t="s">
        <v>500</v>
      </c>
      <c r="D129" s="87" t="s">
        <v>551</v>
      </c>
      <c r="E129" s="89">
        <v>24241</v>
      </c>
      <c r="F129" s="89">
        <v>24.729705780753253</v>
      </c>
      <c r="G129" s="89">
        <v>42.613981268347246</v>
      </c>
      <c r="H129" s="89" t="s">
        <v>337</v>
      </c>
      <c r="I129" s="112" t="s">
        <v>535</v>
      </c>
      <c r="J129" s="65" t="s">
        <v>139</v>
      </c>
      <c r="K129" s="113">
        <v>8.35</v>
      </c>
      <c r="L129" s="78" t="s">
        <v>146</v>
      </c>
      <c r="M129" s="78">
        <v>44945</v>
      </c>
      <c r="N129" s="78">
        <v>44986</v>
      </c>
      <c r="O129" s="89" t="s">
        <v>349</v>
      </c>
      <c r="P129" s="79">
        <v>13100</v>
      </c>
      <c r="Q129" s="113">
        <v>8.35</v>
      </c>
      <c r="R129" s="91" t="s">
        <v>146</v>
      </c>
      <c r="S129" s="78">
        <v>45335</v>
      </c>
      <c r="T129" s="78">
        <v>45345</v>
      </c>
      <c r="U129" s="89" t="s">
        <v>370</v>
      </c>
      <c r="V129" s="89">
        <v>1.83</v>
      </c>
      <c r="W129" s="81">
        <f t="shared" si="75"/>
        <v>45841.5</v>
      </c>
      <c r="X129" s="79">
        <v>7080</v>
      </c>
      <c r="Y129" s="82">
        <f t="shared" si="76"/>
        <v>-6.0200000000000002E-3</v>
      </c>
      <c r="Z129" s="83">
        <f t="shared" si="78"/>
        <v>-275.96582999999998</v>
      </c>
      <c r="AA129" s="122">
        <f>SUM(Z129:Z131)</f>
        <v>-388.99894499999999</v>
      </c>
      <c r="AB129" s="123">
        <f>AA129*3.667</f>
        <v>-1426.4591313149999</v>
      </c>
      <c r="AC129" s="124"/>
      <c r="AD129" s="121">
        <f>Q129*AC129</f>
        <v>0</v>
      </c>
      <c r="AE129" s="121">
        <f t="shared" ref="AE129" si="116">AD129*3.42</f>
        <v>0</v>
      </c>
      <c r="AF129" s="126">
        <f>IF((AB129-AE129)&lt;0,0,AB129-AE129)</f>
        <v>0</v>
      </c>
      <c r="AG129" s="113">
        <v>8.35</v>
      </c>
      <c r="AH129" s="91" t="s">
        <v>495</v>
      </c>
      <c r="AI129" s="74">
        <v>45698</v>
      </c>
      <c r="AJ129" s="74">
        <v>45700</v>
      </c>
      <c r="AK129" s="89" t="s">
        <v>489</v>
      </c>
      <c r="AL129" s="89">
        <v>1.83</v>
      </c>
      <c r="AM129" s="81">
        <f t="shared" si="77"/>
        <v>45841.5</v>
      </c>
      <c r="AN129" s="79">
        <v>11865</v>
      </c>
      <c r="AO129" s="82">
        <f t="shared" ref="AO129:AO140" si="117">(AN129-P129)/1000000</f>
        <v>-1.235E-3</v>
      </c>
      <c r="AP129" s="83">
        <f t="shared" si="79"/>
        <v>-56.614252499999999</v>
      </c>
      <c r="AQ129" s="118">
        <f>SUM(AP129:AP131)</f>
        <v>-27.851091000000004</v>
      </c>
      <c r="AR129" s="118">
        <f>AQ129*3.667</f>
        <v>-102.12995069700001</v>
      </c>
      <c r="AS129" s="119">
        <v>4.2200000000000001E-2</v>
      </c>
      <c r="AT129" s="121">
        <f>AG129*AS129</f>
        <v>0.35237000000000002</v>
      </c>
      <c r="AU129" s="121">
        <f t="shared" ref="AU129" si="118">AT129*3.42</f>
        <v>1.2051054000000001</v>
      </c>
      <c r="AV129" s="118">
        <f t="shared" ref="AV129" si="119">IF((AR129-AU129),AR129-AU129)</f>
        <v>-103.33505609700001</v>
      </c>
      <c r="AW129" s="63" t="s">
        <v>535</v>
      </c>
      <c r="AX129" s="31">
        <f t="shared" si="86"/>
        <v>12</v>
      </c>
      <c r="AY129" s="31">
        <f t="shared" si="87"/>
        <v>11</v>
      </c>
    </row>
    <row r="130" spans="1:51" ht="20.149999999999999" customHeight="1">
      <c r="A130" s="73">
        <v>101</v>
      </c>
      <c r="B130" s="78">
        <v>44943</v>
      </c>
      <c r="C130" s="73" t="s">
        <v>500</v>
      </c>
      <c r="D130" s="87" t="s">
        <v>551</v>
      </c>
      <c r="E130" s="89">
        <v>24241</v>
      </c>
      <c r="F130" s="89">
        <v>24.729705780753253</v>
      </c>
      <c r="G130" s="89">
        <v>42.613981268347246</v>
      </c>
      <c r="H130" s="89" t="s">
        <v>337</v>
      </c>
      <c r="I130" s="112" t="s">
        <v>535</v>
      </c>
      <c r="J130" s="65" t="s">
        <v>140</v>
      </c>
      <c r="K130" s="113">
        <v>8.35</v>
      </c>
      <c r="L130" s="78" t="s">
        <v>146</v>
      </c>
      <c r="M130" s="78">
        <v>44945</v>
      </c>
      <c r="N130" s="78">
        <v>44986</v>
      </c>
      <c r="O130" s="89" t="s">
        <v>350</v>
      </c>
      <c r="P130" s="79">
        <v>7490</v>
      </c>
      <c r="Q130" s="113">
        <v>8.35</v>
      </c>
      <c r="R130" s="91" t="s">
        <v>146</v>
      </c>
      <c r="S130" s="78">
        <v>45335</v>
      </c>
      <c r="T130" s="78">
        <v>45345</v>
      </c>
      <c r="U130" s="89" t="s">
        <v>371</v>
      </c>
      <c r="V130" s="89">
        <v>1.88</v>
      </c>
      <c r="W130" s="81">
        <f t="shared" si="75"/>
        <v>47094</v>
      </c>
      <c r="X130" s="79">
        <v>5060</v>
      </c>
      <c r="Y130" s="82">
        <f t="shared" si="76"/>
        <v>-2.4299999999999999E-3</v>
      </c>
      <c r="Z130" s="83">
        <f t="shared" si="78"/>
        <v>-114.43841999999999</v>
      </c>
      <c r="AA130" s="122"/>
      <c r="AB130" s="123"/>
      <c r="AC130" s="125"/>
      <c r="AD130" s="121"/>
      <c r="AE130" s="121"/>
      <c r="AF130" s="126"/>
      <c r="AG130" s="113">
        <v>8.35</v>
      </c>
      <c r="AH130" s="91" t="s">
        <v>495</v>
      </c>
      <c r="AI130" s="74">
        <v>45698</v>
      </c>
      <c r="AJ130" s="74">
        <v>45700</v>
      </c>
      <c r="AK130" s="89" t="s">
        <v>492</v>
      </c>
      <c r="AL130" s="89">
        <v>1.88</v>
      </c>
      <c r="AM130" s="81">
        <f t="shared" si="77"/>
        <v>47094</v>
      </c>
      <c r="AN130" s="79">
        <v>7121</v>
      </c>
      <c r="AO130" s="82">
        <f t="shared" si="117"/>
        <v>-3.6900000000000002E-4</v>
      </c>
      <c r="AP130" s="83">
        <f t="shared" si="79"/>
        <v>-17.377686000000001</v>
      </c>
      <c r="AQ130" s="118"/>
      <c r="AR130" s="118"/>
      <c r="AS130" s="120"/>
      <c r="AT130" s="121"/>
      <c r="AU130" s="121"/>
      <c r="AV130" s="118"/>
      <c r="AW130" s="63" t="s">
        <v>535</v>
      </c>
      <c r="AX130" s="31">
        <f t="shared" si="86"/>
        <v>12</v>
      </c>
      <c r="AY130" s="31">
        <f t="shared" si="87"/>
        <v>11</v>
      </c>
    </row>
    <row r="131" spans="1:51" ht="20.149999999999999" customHeight="1">
      <c r="A131" s="73">
        <v>102</v>
      </c>
      <c r="B131" s="78">
        <v>44943</v>
      </c>
      <c r="C131" s="73" t="s">
        <v>500</v>
      </c>
      <c r="D131" s="87" t="s">
        <v>551</v>
      </c>
      <c r="E131" s="89">
        <v>24241</v>
      </c>
      <c r="F131" s="89">
        <v>24.729705780753253</v>
      </c>
      <c r="G131" s="89">
        <v>42.613981268347246</v>
      </c>
      <c r="H131" s="89" t="s">
        <v>337</v>
      </c>
      <c r="I131" s="112" t="s">
        <v>535</v>
      </c>
      <c r="J131" s="65" t="s">
        <v>141</v>
      </c>
      <c r="K131" s="113">
        <v>8.35</v>
      </c>
      <c r="L131" s="78" t="s">
        <v>146</v>
      </c>
      <c r="M131" s="78">
        <v>44945</v>
      </c>
      <c r="N131" s="78">
        <v>44986</v>
      </c>
      <c r="O131" s="89" t="s">
        <v>351</v>
      </c>
      <c r="P131" s="79">
        <v>4410</v>
      </c>
      <c r="Q131" s="113">
        <v>8.35</v>
      </c>
      <c r="R131" s="91" t="s">
        <v>146</v>
      </c>
      <c r="S131" s="78">
        <v>45335</v>
      </c>
      <c r="T131" s="78">
        <v>45345</v>
      </c>
      <c r="U131" s="89" t="s">
        <v>372</v>
      </c>
      <c r="V131" s="89">
        <v>1.87</v>
      </c>
      <c r="W131" s="81">
        <f t="shared" si="75"/>
        <v>46843.5</v>
      </c>
      <c r="X131" s="79">
        <v>4440</v>
      </c>
      <c r="Y131" s="82">
        <f t="shared" si="76"/>
        <v>3.0000000000000001E-5</v>
      </c>
      <c r="Z131" s="83">
        <f t="shared" si="78"/>
        <v>1.405305</v>
      </c>
      <c r="AA131" s="122"/>
      <c r="AB131" s="123"/>
      <c r="AC131" s="125"/>
      <c r="AD131" s="121"/>
      <c r="AE131" s="121"/>
      <c r="AF131" s="126"/>
      <c r="AG131" s="113">
        <v>8.35</v>
      </c>
      <c r="AH131" s="91" t="s">
        <v>495</v>
      </c>
      <c r="AI131" s="74">
        <v>45698</v>
      </c>
      <c r="AJ131" s="74">
        <v>45700</v>
      </c>
      <c r="AK131" s="89" t="s">
        <v>483</v>
      </c>
      <c r="AL131" s="89">
        <v>1.87</v>
      </c>
      <c r="AM131" s="81">
        <f t="shared" si="77"/>
        <v>46843.5</v>
      </c>
      <c r="AN131" s="79">
        <v>5395</v>
      </c>
      <c r="AO131" s="82">
        <f t="shared" si="117"/>
        <v>9.8499999999999998E-4</v>
      </c>
      <c r="AP131" s="83">
        <f t="shared" si="79"/>
        <v>46.1408475</v>
      </c>
      <c r="AQ131" s="118"/>
      <c r="AR131" s="118"/>
      <c r="AS131" s="120"/>
      <c r="AT131" s="121"/>
      <c r="AU131" s="121"/>
      <c r="AV131" s="118"/>
      <c r="AW131" s="63" t="s">
        <v>535</v>
      </c>
      <c r="AX131" s="31">
        <f t="shared" si="86"/>
        <v>12</v>
      </c>
      <c r="AY131" s="31">
        <f t="shared" si="87"/>
        <v>11</v>
      </c>
    </row>
    <row r="132" spans="1:51" ht="20.149999999999999" customHeight="1">
      <c r="A132" s="73">
        <v>103</v>
      </c>
      <c r="B132" s="78">
        <v>44943</v>
      </c>
      <c r="C132" s="73" t="s">
        <v>500</v>
      </c>
      <c r="D132" s="87" t="s">
        <v>551</v>
      </c>
      <c r="E132" s="89">
        <v>24241</v>
      </c>
      <c r="F132" s="89">
        <v>24.725268583849754</v>
      </c>
      <c r="G132" s="89">
        <v>42.616030247586991</v>
      </c>
      <c r="H132" s="89" t="s">
        <v>337</v>
      </c>
      <c r="I132" s="112" t="s">
        <v>536</v>
      </c>
      <c r="J132" s="65" t="s">
        <v>139</v>
      </c>
      <c r="K132" s="113">
        <v>15.77</v>
      </c>
      <c r="L132" s="78" t="s">
        <v>146</v>
      </c>
      <c r="M132" s="78">
        <v>44945</v>
      </c>
      <c r="N132" s="78">
        <v>44986</v>
      </c>
      <c r="O132" s="89" t="s">
        <v>352</v>
      </c>
      <c r="P132" s="79">
        <v>8240</v>
      </c>
      <c r="Q132" s="113">
        <v>15.77</v>
      </c>
      <c r="R132" s="91" t="s">
        <v>146</v>
      </c>
      <c r="S132" s="78">
        <v>45335</v>
      </c>
      <c r="T132" s="78">
        <v>45345</v>
      </c>
      <c r="U132" s="89" t="s">
        <v>373</v>
      </c>
      <c r="V132" s="89">
        <v>1.83</v>
      </c>
      <c r="W132" s="81">
        <f t="shared" si="75"/>
        <v>86577.3</v>
      </c>
      <c r="X132" s="79">
        <v>7260</v>
      </c>
      <c r="Y132" s="82">
        <f t="shared" si="76"/>
        <v>-9.7999999999999997E-4</v>
      </c>
      <c r="Z132" s="83">
        <f t="shared" si="78"/>
        <v>-84.845753999999999</v>
      </c>
      <c r="AA132" s="122">
        <f>SUM(Z132:Z134)</f>
        <v>-91.928061</v>
      </c>
      <c r="AB132" s="123">
        <f>AA132*3.667</f>
        <v>-337.10019968699999</v>
      </c>
      <c r="AC132" s="124"/>
      <c r="AD132" s="121">
        <f>Q132*AC132</f>
        <v>0</v>
      </c>
      <c r="AE132" s="121">
        <f t="shared" ref="AE132" si="120">AD132*3.42</f>
        <v>0</v>
      </c>
      <c r="AF132" s="126">
        <f>IF((AB132-AE132)&lt;0,0,AB132-AE132)</f>
        <v>0</v>
      </c>
      <c r="AG132" s="113">
        <v>15.77</v>
      </c>
      <c r="AH132" s="91" t="s">
        <v>495</v>
      </c>
      <c r="AI132" s="74">
        <v>45698</v>
      </c>
      <c r="AJ132" s="74">
        <v>45700</v>
      </c>
      <c r="AK132" s="89" t="s">
        <v>486</v>
      </c>
      <c r="AL132" s="89">
        <v>1.83</v>
      </c>
      <c r="AM132" s="81">
        <f t="shared" si="77"/>
        <v>86577.3</v>
      </c>
      <c r="AN132" s="79">
        <v>10745</v>
      </c>
      <c r="AO132" s="82">
        <f t="shared" si="117"/>
        <v>2.5049999999999998E-3</v>
      </c>
      <c r="AP132" s="83">
        <f t="shared" si="79"/>
        <v>216.8761365</v>
      </c>
      <c r="AQ132" s="118">
        <f>SUM(AP132:AP134)</f>
        <v>563.36558760000003</v>
      </c>
      <c r="AR132" s="118">
        <f>AQ132*3.667</f>
        <v>2065.8616097292002</v>
      </c>
      <c r="AS132" s="119">
        <v>4.2200000000000001E-2</v>
      </c>
      <c r="AT132" s="121">
        <f>AG132*AS132</f>
        <v>0.66549400000000003</v>
      </c>
      <c r="AU132" s="121">
        <f t="shared" ref="AU132" si="121">AT132*3.42</f>
        <v>2.2759894800000002</v>
      </c>
      <c r="AV132" s="118">
        <f t="shared" ref="AV132" si="122">IF((AR132-AU132),AR132-AU132)</f>
        <v>2063.5856202492</v>
      </c>
      <c r="AW132" s="63" t="s">
        <v>536</v>
      </c>
      <c r="AX132" s="31">
        <f t="shared" si="86"/>
        <v>12</v>
      </c>
      <c r="AY132" s="31">
        <f t="shared" si="87"/>
        <v>11</v>
      </c>
    </row>
    <row r="133" spans="1:51" ht="20.149999999999999" customHeight="1">
      <c r="A133" s="73">
        <v>104</v>
      </c>
      <c r="B133" s="78">
        <v>44943</v>
      </c>
      <c r="C133" s="73" t="s">
        <v>500</v>
      </c>
      <c r="D133" s="87" t="s">
        <v>551</v>
      </c>
      <c r="E133" s="89">
        <v>24241</v>
      </c>
      <c r="F133" s="89">
        <v>24.725268583849754</v>
      </c>
      <c r="G133" s="89">
        <v>42.616030247586991</v>
      </c>
      <c r="H133" s="89" t="s">
        <v>337</v>
      </c>
      <c r="I133" s="112" t="s">
        <v>536</v>
      </c>
      <c r="J133" s="65" t="s">
        <v>140</v>
      </c>
      <c r="K133" s="113">
        <v>15.77</v>
      </c>
      <c r="L133" s="78" t="s">
        <v>146</v>
      </c>
      <c r="M133" s="78">
        <v>44945</v>
      </c>
      <c r="N133" s="78">
        <v>44986</v>
      </c>
      <c r="O133" s="89" t="s">
        <v>353</v>
      </c>
      <c r="P133" s="79">
        <v>3480</v>
      </c>
      <c r="Q133" s="113">
        <v>15.77</v>
      </c>
      <c r="R133" s="91" t="s">
        <v>146</v>
      </c>
      <c r="S133" s="78">
        <v>45335</v>
      </c>
      <c r="T133" s="78">
        <v>45345</v>
      </c>
      <c r="U133" s="89" t="s">
        <v>374</v>
      </c>
      <c r="V133" s="89">
        <v>1.88</v>
      </c>
      <c r="W133" s="81">
        <f t="shared" si="75"/>
        <v>88942.8</v>
      </c>
      <c r="X133" s="79">
        <v>3470</v>
      </c>
      <c r="Y133" s="82">
        <f t="shared" si="76"/>
        <v>-1.0000000000000001E-5</v>
      </c>
      <c r="Z133" s="83">
        <f t="shared" si="78"/>
        <v>-0.88942800000000011</v>
      </c>
      <c r="AA133" s="122"/>
      <c r="AB133" s="123"/>
      <c r="AC133" s="125"/>
      <c r="AD133" s="121"/>
      <c r="AE133" s="121"/>
      <c r="AF133" s="126"/>
      <c r="AG133" s="113">
        <v>15.77</v>
      </c>
      <c r="AH133" s="91" t="s">
        <v>495</v>
      </c>
      <c r="AI133" s="74">
        <v>45698</v>
      </c>
      <c r="AJ133" s="74">
        <v>45700</v>
      </c>
      <c r="AK133" s="89" t="s">
        <v>493</v>
      </c>
      <c r="AL133" s="89">
        <v>1.88</v>
      </c>
      <c r="AM133" s="81">
        <f t="shared" si="77"/>
        <v>88942.8</v>
      </c>
      <c r="AN133" s="79">
        <v>5439</v>
      </c>
      <c r="AO133" s="82">
        <f t="shared" si="117"/>
        <v>1.9589999999999998E-3</v>
      </c>
      <c r="AP133" s="83">
        <f t="shared" si="79"/>
        <v>174.23894519999999</v>
      </c>
      <c r="AQ133" s="118"/>
      <c r="AR133" s="118"/>
      <c r="AS133" s="120"/>
      <c r="AT133" s="121"/>
      <c r="AU133" s="121"/>
      <c r="AV133" s="118"/>
      <c r="AW133" s="63" t="s">
        <v>536</v>
      </c>
      <c r="AX133" s="31">
        <f t="shared" si="86"/>
        <v>12</v>
      </c>
      <c r="AY133" s="31">
        <f t="shared" si="87"/>
        <v>11</v>
      </c>
    </row>
    <row r="134" spans="1:51" ht="20.149999999999999" customHeight="1">
      <c r="A134" s="73">
        <v>105</v>
      </c>
      <c r="B134" s="78">
        <v>44943</v>
      </c>
      <c r="C134" s="73" t="s">
        <v>500</v>
      </c>
      <c r="D134" s="87" t="s">
        <v>551</v>
      </c>
      <c r="E134" s="89">
        <v>24241</v>
      </c>
      <c r="F134" s="89">
        <v>24.725268583849754</v>
      </c>
      <c r="G134" s="89">
        <v>42.616030247586991</v>
      </c>
      <c r="H134" s="89" t="s">
        <v>337</v>
      </c>
      <c r="I134" s="112" t="s">
        <v>536</v>
      </c>
      <c r="J134" s="65" t="s">
        <v>141</v>
      </c>
      <c r="K134" s="113">
        <v>15.77</v>
      </c>
      <c r="L134" s="78" t="s">
        <v>146</v>
      </c>
      <c r="M134" s="78">
        <v>44945</v>
      </c>
      <c r="N134" s="78">
        <v>44986</v>
      </c>
      <c r="O134" s="89" t="s">
        <v>354</v>
      </c>
      <c r="P134" s="79">
        <v>2250</v>
      </c>
      <c r="Q134" s="113">
        <v>15.77</v>
      </c>
      <c r="R134" s="91" t="s">
        <v>146</v>
      </c>
      <c r="S134" s="78">
        <v>45335</v>
      </c>
      <c r="T134" s="78">
        <v>45345</v>
      </c>
      <c r="U134" s="89" t="s">
        <v>375</v>
      </c>
      <c r="V134" s="89">
        <v>1.87</v>
      </c>
      <c r="W134" s="81">
        <f t="shared" si="75"/>
        <v>88469.7</v>
      </c>
      <c r="X134" s="79">
        <v>2180</v>
      </c>
      <c r="Y134" s="82">
        <f t="shared" si="76"/>
        <v>-6.9999999999999994E-5</v>
      </c>
      <c r="Z134" s="83">
        <f t="shared" si="78"/>
        <v>-6.1928789999999996</v>
      </c>
      <c r="AA134" s="122"/>
      <c r="AB134" s="123"/>
      <c r="AC134" s="125"/>
      <c r="AD134" s="121"/>
      <c r="AE134" s="121"/>
      <c r="AF134" s="126"/>
      <c r="AG134" s="113">
        <v>15.77</v>
      </c>
      <c r="AH134" s="91" t="s">
        <v>495</v>
      </c>
      <c r="AI134" s="74">
        <v>45698</v>
      </c>
      <c r="AJ134" s="74">
        <v>45700</v>
      </c>
      <c r="AK134" s="89" t="s">
        <v>485</v>
      </c>
      <c r="AL134" s="89">
        <v>1.87</v>
      </c>
      <c r="AM134" s="81">
        <f t="shared" si="77"/>
        <v>88469.7</v>
      </c>
      <c r="AN134" s="79">
        <v>4197</v>
      </c>
      <c r="AO134" s="82">
        <f t="shared" si="117"/>
        <v>1.9469999999999999E-3</v>
      </c>
      <c r="AP134" s="83">
        <f t="shared" si="79"/>
        <v>172.25050589999998</v>
      </c>
      <c r="AQ134" s="118"/>
      <c r="AR134" s="118"/>
      <c r="AS134" s="120"/>
      <c r="AT134" s="121"/>
      <c r="AU134" s="121"/>
      <c r="AV134" s="118"/>
      <c r="AW134" s="63" t="s">
        <v>536</v>
      </c>
      <c r="AX134" s="31">
        <f t="shared" si="86"/>
        <v>12</v>
      </c>
      <c r="AY134" s="31">
        <f t="shared" si="87"/>
        <v>11</v>
      </c>
    </row>
    <row r="135" spans="1:51" ht="20.149999999999999" customHeight="1">
      <c r="A135" s="73">
        <v>106</v>
      </c>
      <c r="B135" s="78">
        <v>44943</v>
      </c>
      <c r="C135" s="73" t="s">
        <v>500</v>
      </c>
      <c r="D135" s="87" t="s">
        <v>551</v>
      </c>
      <c r="E135" s="89">
        <v>24241</v>
      </c>
      <c r="F135" s="89">
        <v>24.721144485332921</v>
      </c>
      <c r="G135" s="89">
        <v>42.612880807447901</v>
      </c>
      <c r="H135" s="89" t="s">
        <v>338</v>
      </c>
      <c r="I135" s="63" t="s">
        <v>537</v>
      </c>
      <c r="J135" s="65" t="s">
        <v>139</v>
      </c>
      <c r="K135" s="90">
        <v>3.42</v>
      </c>
      <c r="L135" s="78" t="s">
        <v>146</v>
      </c>
      <c r="M135" s="78">
        <v>44945</v>
      </c>
      <c r="N135" s="78">
        <v>44986</v>
      </c>
      <c r="O135" s="89" t="s">
        <v>355</v>
      </c>
      <c r="P135" s="79">
        <v>11440</v>
      </c>
      <c r="Q135" s="90">
        <v>3.42</v>
      </c>
      <c r="R135" s="91" t="s">
        <v>146</v>
      </c>
      <c r="S135" s="78">
        <v>45335</v>
      </c>
      <c r="T135" s="78">
        <v>45345</v>
      </c>
      <c r="U135" s="89" t="s">
        <v>376</v>
      </c>
      <c r="V135" s="89">
        <v>1.83</v>
      </c>
      <c r="W135" s="81">
        <f t="shared" si="75"/>
        <v>18775.8</v>
      </c>
      <c r="X135" s="79">
        <v>9260</v>
      </c>
      <c r="Y135" s="82">
        <f t="shared" si="76"/>
        <v>-2.1800000000000001E-3</v>
      </c>
      <c r="Z135" s="83">
        <f t="shared" si="78"/>
        <v>-40.931244</v>
      </c>
      <c r="AA135" s="122">
        <f>SUM(Z135:Z137)</f>
        <v>-50.461758000000003</v>
      </c>
      <c r="AB135" s="123">
        <f>AA135*3.667</f>
        <v>-185.04326658600002</v>
      </c>
      <c r="AC135" s="124"/>
      <c r="AD135" s="121">
        <f>Q135*AC135</f>
        <v>0</v>
      </c>
      <c r="AE135" s="121">
        <f t="shared" ref="AE135" si="123">AD135*3.42</f>
        <v>0</v>
      </c>
      <c r="AF135" s="126">
        <f>IF((AB135-AE135)&lt;0,0,AB135-AE135)</f>
        <v>0</v>
      </c>
      <c r="AG135" s="90">
        <v>3.42</v>
      </c>
      <c r="AH135" s="91" t="s">
        <v>495</v>
      </c>
      <c r="AI135" s="74">
        <v>45698</v>
      </c>
      <c r="AJ135" s="74">
        <v>45700</v>
      </c>
      <c r="AK135" s="89" t="s">
        <v>488</v>
      </c>
      <c r="AL135" s="89">
        <v>1.83</v>
      </c>
      <c r="AM135" s="81">
        <f t="shared" si="77"/>
        <v>18775.8</v>
      </c>
      <c r="AN135" s="79">
        <v>10760</v>
      </c>
      <c r="AO135" s="82">
        <f t="shared" si="117"/>
        <v>-6.8000000000000005E-4</v>
      </c>
      <c r="AP135" s="83">
        <f t="shared" si="79"/>
        <v>-12.767544000000001</v>
      </c>
      <c r="AQ135" s="118">
        <f>SUM(AP135:AP137)</f>
        <v>3.7528001999999958</v>
      </c>
      <c r="AR135" s="118">
        <f>AQ135*3.667</f>
        <v>13.761518333399984</v>
      </c>
      <c r="AS135" s="119">
        <v>4.2200000000000001E-2</v>
      </c>
      <c r="AT135" s="121">
        <f>AG135*AS135</f>
        <v>0.14432400000000001</v>
      </c>
      <c r="AU135" s="121">
        <f t="shared" ref="AU135" si="124">AT135*3.42</f>
        <v>0.49358808000000004</v>
      </c>
      <c r="AV135" s="118">
        <f t="shared" ref="AV135" si="125">IF((AR135-AU135),AR135-AU135)</f>
        <v>13.267930253399983</v>
      </c>
      <c r="AW135" s="63" t="s">
        <v>537</v>
      </c>
      <c r="AX135" s="31">
        <f t="shared" si="86"/>
        <v>12</v>
      </c>
      <c r="AY135" s="31">
        <f t="shared" si="87"/>
        <v>11</v>
      </c>
    </row>
    <row r="136" spans="1:51" ht="20.149999999999999" customHeight="1">
      <c r="A136" s="73">
        <v>107</v>
      </c>
      <c r="B136" s="78">
        <v>44943</v>
      </c>
      <c r="C136" s="73" t="s">
        <v>500</v>
      </c>
      <c r="D136" s="87" t="s">
        <v>551</v>
      </c>
      <c r="E136" s="89">
        <v>24241</v>
      </c>
      <c r="F136" s="89">
        <v>24.721144485332921</v>
      </c>
      <c r="G136" s="89">
        <v>42.612880807447901</v>
      </c>
      <c r="H136" s="89" t="s">
        <v>338</v>
      </c>
      <c r="I136" s="63" t="s">
        <v>537</v>
      </c>
      <c r="J136" s="65" t="s">
        <v>140</v>
      </c>
      <c r="K136" s="90">
        <v>3.42</v>
      </c>
      <c r="L136" s="78" t="s">
        <v>146</v>
      </c>
      <c r="M136" s="78">
        <v>44945</v>
      </c>
      <c r="N136" s="78">
        <v>44986</v>
      </c>
      <c r="O136" s="89" t="s">
        <v>356</v>
      </c>
      <c r="P136" s="79">
        <v>6460</v>
      </c>
      <c r="Q136" s="90">
        <v>3.42</v>
      </c>
      <c r="R136" s="91" t="s">
        <v>146</v>
      </c>
      <c r="S136" s="78">
        <v>45335</v>
      </c>
      <c r="T136" s="78">
        <v>45345</v>
      </c>
      <c r="U136" s="89" t="s">
        <v>377</v>
      </c>
      <c r="V136" s="89">
        <v>1.88</v>
      </c>
      <c r="W136" s="81">
        <f t="shared" si="75"/>
        <v>19288.8</v>
      </c>
      <c r="X136" s="79">
        <v>7070</v>
      </c>
      <c r="Y136" s="82">
        <f t="shared" si="76"/>
        <v>6.0999999999999997E-4</v>
      </c>
      <c r="Z136" s="83">
        <f t="shared" si="78"/>
        <v>11.766167999999999</v>
      </c>
      <c r="AA136" s="122"/>
      <c r="AB136" s="123"/>
      <c r="AC136" s="125"/>
      <c r="AD136" s="121"/>
      <c r="AE136" s="121"/>
      <c r="AF136" s="126"/>
      <c r="AG136" s="90">
        <v>3.42</v>
      </c>
      <c r="AH136" s="91" t="s">
        <v>495</v>
      </c>
      <c r="AI136" s="74">
        <v>45698</v>
      </c>
      <c r="AJ136" s="74">
        <v>45700</v>
      </c>
      <c r="AK136" s="89" t="s">
        <v>487</v>
      </c>
      <c r="AL136" s="89">
        <v>1.88</v>
      </c>
      <c r="AM136" s="81">
        <f t="shared" si="77"/>
        <v>19288.8</v>
      </c>
      <c r="AN136" s="79">
        <v>8153</v>
      </c>
      <c r="AO136" s="82">
        <f t="shared" si="117"/>
        <v>1.6930000000000001E-3</v>
      </c>
      <c r="AP136" s="83">
        <f t="shared" si="79"/>
        <v>32.655938399999997</v>
      </c>
      <c r="AQ136" s="118"/>
      <c r="AR136" s="118"/>
      <c r="AS136" s="120"/>
      <c r="AT136" s="121"/>
      <c r="AU136" s="121"/>
      <c r="AV136" s="118"/>
      <c r="AW136" s="63" t="s">
        <v>537</v>
      </c>
      <c r="AX136" s="31">
        <f t="shared" si="86"/>
        <v>12</v>
      </c>
      <c r="AY136" s="31">
        <f t="shared" si="87"/>
        <v>11</v>
      </c>
    </row>
    <row r="137" spans="1:51" ht="20.149999999999999" customHeight="1">
      <c r="A137" s="73">
        <v>108</v>
      </c>
      <c r="B137" s="78">
        <v>44943</v>
      </c>
      <c r="C137" s="73" t="s">
        <v>500</v>
      </c>
      <c r="D137" s="87" t="s">
        <v>551</v>
      </c>
      <c r="E137" s="89">
        <v>24241</v>
      </c>
      <c r="F137" s="89">
        <v>24.721144485332921</v>
      </c>
      <c r="G137" s="89">
        <v>42.612880807447901</v>
      </c>
      <c r="H137" s="89" t="s">
        <v>338</v>
      </c>
      <c r="I137" s="63" t="s">
        <v>537</v>
      </c>
      <c r="J137" s="65" t="s">
        <v>141</v>
      </c>
      <c r="K137" s="90">
        <v>3.42</v>
      </c>
      <c r="L137" s="78" t="s">
        <v>146</v>
      </c>
      <c r="M137" s="78">
        <v>44945</v>
      </c>
      <c r="N137" s="78">
        <v>44986</v>
      </c>
      <c r="O137" s="89" t="s">
        <v>357</v>
      </c>
      <c r="P137" s="79">
        <v>5630</v>
      </c>
      <c r="Q137" s="90">
        <v>3.42</v>
      </c>
      <c r="R137" s="91" t="s">
        <v>146</v>
      </c>
      <c r="S137" s="78">
        <v>45335</v>
      </c>
      <c r="T137" s="78">
        <v>45345</v>
      </c>
      <c r="U137" s="89" t="s">
        <v>378</v>
      </c>
      <c r="V137" s="89">
        <v>1.87</v>
      </c>
      <c r="W137" s="81">
        <f t="shared" si="75"/>
        <v>19186.2</v>
      </c>
      <c r="X137" s="79">
        <v>4520</v>
      </c>
      <c r="Y137" s="82">
        <f t="shared" si="76"/>
        <v>-1.1100000000000001E-3</v>
      </c>
      <c r="Z137" s="83">
        <f t="shared" si="78"/>
        <v>-21.296682000000004</v>
      </c>
      <c r="AA137" s="122"/>
      <c r="AB137" s="123"/>
      <c r="AC137" s="125"/>
      <c r="AD137" s="121"/>
      <c r="AE137" s="121"/>
      <c r="AF137" s="126"/>
      <c r="AG137" s="90">
        <v>3.42</v>
      </c>
      <c r="AH137" s="91" t="s">
        <v>495</v>
      </c>
      <c r="AI137" s="74">
        <v>45698</v>
      </c>
      <c r="AJ137" s="74">
        <v>45700</v>
      </c>
      <c r="AK137" s="89" t="s">
        <v>490</v>
      </c>
      <c r="AL137" s="89">
        <v>1.87</v>
      </c>
      <c r="AM137" s="81">
        <f t="shared" si="77"/>
        <v>19186.2</v>
      </c>
      <c r="AN137" s="79">
        <v>4789</v>
      </c>
      <c r="AO137" s="82">
        <f t="shared" si="117"/>
        <v>-8.4099999999999995E-4</v>
      </c>
      <c r="AP137" s="83">
        <f t="shared" si="79"/>
        <v>-16.1355942</v>
      </c>
      <c r="AQ137" s="118"/>
      <c r="AR137" s="118"/>
      <c r="AS137" s="120"/>
      <c r="AT137" s="121"/>
      <c r="AU137" s="121"/>
      <c r="AV137" s="118"/>
      <c r="AW137" s="63" t="s">
        <v>537</v>
      </c>
      <c r="AX137" s="31">
        <f t="shared" si="86"/>
        <v>12</v>
      </c>
      <c r="AY137" s="31">
        <f t="shared" si="87"/>
        <v>11</v>
      </c>
    </row>
    <row r="138" spans="1:51" ht="20.149999999999999" customHeight="1">
      <c r="A138" s="73">
        <v>109</v>
      </c>
      <c r="B138" s="78">
        <v>44943</v>
      </c>
      <c r="C138" s="73" t="s">
        <v>500</v>
      </c>
      <c r="D138" s="87" t="s">
        <v>551</v>
      </c>
      <c r="E138" s="89">
        <v>24241</v>
      </c>
      <c r="F138" s="89">
        <v>24.798824859811223</v>
      </c>
      <c r="G138" s="89">
        <v>42.591774381236959</v>
      </c>
      <c r="H138" s="89" t="s">
        <v>339</v>
      </c>
      <c r="I138" s="63" t="s">
        <v>538</v>
      </c>
      <c r="J138" s="65" t="s">
        <v>139</v>
      </c>
      <c r="K138" s="90">
        <v>2.74</v>
      </c>
      <c r="L138" s="78" t="s">
        <v>189</v>
      </c>
      <c r="M138" s="78">
        <v>44988</v>
      </c>
      <c r="N138" s="78">
        <v>44991</v>
      </c>
      <c r="O138" s="89" t="s">
        <v>358</v>
      </c>
      <c r="P138" s="79">
        <v>10500</v>
      </c>
      <c r="Q138" s="90">
        <v>2.74</v>
      </c>
      <c r="R138" s="91" t="s">
        <v>185</v>
      </c>
      <c r="S138" s="78">
        <v>45335</v>
      </c>
      <c r="T138" s="78">
        <v>45345</v>
      </c>
      <c r="U138" s="89" t="s">
        <v>379</v>
      </c>
      <c r="V138" s="89">
        <v>1.83</v>
      </c>
      <c r="W138" s="81">
        <f t="shared" si="75"/>
        <v>15042.6</v>
      </c>
      <c r="X138" s="79">
        <v>8720</v>
      </c>
      <c r="Y138" s="82">
        <f t="shared" si="76"/>
        <v>-1.7799999999999999E-3</v>
      </c>
      <c r="Z138" s="83">
        <f t="shared" si="78"/>
        <v>-26.775828000000001</v>
      </c>
      <c r="AA138" s="122">
        <f>SUM(Z138:Z140)</f>
        <v>-10.796148000000004</v>
      </c>
      <c r="AB138" s="123">
        <f>AA138*3.667</f>
        <v>-39.589474716000012</v>
      </c>
      <c r="AC138" s="124"/>
      <c r="AD138" s="121">
        <f>Q138*AC138</f>
        <v>0</v>
      </c>
      <c r="AE138" s="121">
        <f t="shared" ref="AE138" si="126">AD138*3.42</f>
        <v>0</v>
      </c>
      <c r="AF138" s="126">
        <f>IF((AB138-AE138)&lt;0,0,AB138-AE138)</f>
        <v>0</v>
      </c>
      <c r="AG138" s="90">
        <v>2.74</v>
      </c>
      <c r="AH138" s="91" t="s">
        <v>497</v>
      </c>
      <c r="AI138" s="74">
        <v>45699</v>
      </c>
      <c r="AJ138" s="74">
        <v>45700</v>
      </c>
      <c r="AK138" s="89" t="s">
        <v>478</v>
      </c>
      <c r="AL138" s="89">
        <v>1.83</v>
      </c>
      <c r="AM138" s="81">
        <f t="shared" si="77"/>
        <v>15042.6</v>
      </c>
      <c r="AN138" s="79">
        <v>12466</v>
      </c>
      <c r="AO138" s="82">
        <f t="shared" si="117"/>
        <v>1.9659999999999999E-3</v>
      </c>
      <c r="AP138" s="83">
        <f t="shared" si="79"/>
        <v>29.573751599999998</v>
      </c>
      <c r="AQ138" s="118">
        <f>SUM(AP138:AP140)</f>
        <v>45.483972599999994</v>
      </c>
      <c r="AR138" s="118">
        <f>AQ138*3.667</f>
        <v>166.78972752419998</v>
      </c>
      <c r="AS138" s="119">
        <v>7.6600000000000001E-2</v>
      </c>
      <c r="AT138" s="121">
        <f>AG138*AS138</f>
        <v>0.20988400000000001</v>
      </c>
      <c r="AU138" s="121">
        <f t="shared" ref="AU138" si="127">AT138*3.42</f>
        <v>0.71780328000000004</v>
      </c>
      <c r="AV138" s="118">
        <f t="shared" ref="AV138" si="128">IF((AR138-AU138),AR138-AU138)</f>
        <v>166.07192424419998</v>
      </c>
      <c r="AW138" s="63" t="s">
        <v>538</v>
      </c>
      <c r="AX138" s="31">
        <f t="shared" si="86"/>
        <v>11</v>
      </c>
      <c r="AY138" s="31">
        <f t="shared" si="87"/>
        <v>11</v>
      </c>
    </row>
    <row r="139" spans="1:51" ht="20.149999999999999" customHeight="1">
      <c r="A139" s="73">
        <v>110</v>
      </c>
      <c r="B139" s="78">
        <v>44943</v>
      </c>
      <c r="C139" s="73" t="s">
        <v>500</v>
      </c>
      <c r="D139" s="87" t="s">
        <v>551</v>
      </c>
      <c r="E139" s="89">
        <v>24241</v>
      </c>
      <c r="F139" s="89">
        <v>24.798824859811223</v>
      </c>
      <c r="G139" s="89">
        <v>42.591774381236959</v>
      </c>
      <c r="H139" s="89" t="s">
        <v>339</v>
      </c>
      <c r="I139" s="63" t="s">
        <v>538</v>
      </c>
      <c r="J139" s="65" t="s">
        <v>140</v>
      </c>
      <c r="K139" s="90">
        <v>2.74</v>
      </c>
      <c r="L139" s="78" t="s">
        <v>189</v>
      </c>
      <c r="M139" s="78">
        <v>44988</v>
      </c>
      <c r="N139" s="78">
        <v>44991</v>
      </c>
      <c r="O139" s="89" t="s">
        <v>359</v>
      </c>
      <c r="P139" s="79">
        <v>6080</v>
      </c>
      <c r="Q139" s="90">
        <v>2.74</v>
      </c>
      <c r="R139" s="91" t="s">
        <v>185</v>
      </c>
      <c r="S139" s="78">
        <v>45335</v>
      </c>
      <c r="T139" s="78">
        <v>45345</v>
      </c>
      <c r="U139" s="89" t="s">
        <v>380</v>
      </c>
      <c r="V139" s="89">
        <v>1.88</v>
      </c>
      <c r="W139" s="81">
        <f t="shared" si="75"/>
        <v>15453.6</v>
      </c>
      <c r="X139" s="79">
        <v>7870</v>
      </c>
      <c r="Y139" s="82">
        <f t="shared" si="76"/>
        <v>1.7899999999999999E-3</v>
      </c>
      <c r="Z139" s="83">
        <f t="shared" si="78"/>
        <v>27.661943999999998</v>
      </c>
      <c r="AA139" s="122"/>
      <c r="AB139" s="123"/>
      <c r="AC139" s="125"/>
      <c r="AD139" s="121"/>
      <c r="AE139" s="121"/>
      <c r="AF139" s="126"/>
      <c r="AG139" s="90">
        <v>2.74</v>
      </c>
      <c r="AH139" s="91" t="s">
        <v>497</v>
      </c>
      <c r="AI139" s="74">
        <v>45699</v>
      </c>
      <c r="AJ139" s="74">
        <v>45700</v>
      </c>
      <c r="AK139" s="89" t="s">
        <v>475</v>
      </c>
      <c r="AL139" s="89">
        <v>1.88</v>
      </c>
      <c r="AM139" s="81">
        <f t="shared" si="77"/>
        <v>15453.6</v>
      </c>
      <c r="AN139" s="79">
        <v>8334</v>
      </c>
      <c r="AO139" s="82">
        <f t="shared" si="117"/>
        <v>2.2539999999999999E-3</v>
      </c>
      <c r="AP139" s="83">
        <f t="shared" si="79"/>
        <v>34.832414399999998</v>
      </c>
      <c r="AQ139" s="118"/>
      <c r="AR139" s="118"/>
      <c r="AS139" s="120"/>
      <c r="AT139" s="121"/>
      <c r="AU139" s="121"/>
      <c r="AV139" s="118"/>
      <c r="AW139" s="63" t="s">
        <v>538</v>
      </c>
      <c r="AX139" s="31">
        <f t="shared" si="86"/>
        <v>11</v>
      </c>
      <c r="AY139" s="31">
        <f t="shared" si="87"/>
        <v>11</v>
      </c>
    </row>
    <row r="140" spans="1:51" ht="20.149999999999999" customHeight="1">
      <c r="A140" s="73">
        <v>111</v>
      </c>
      <c r="B140" s="78">
        <v>44943</v>
      </c>
      <c r="C140" s="73" t="s">
        <v>500</v>
      </c>
      <c r="D140" s="87" t="s">
        <v>551</v>
      </c>
      <c r="E140" s="89">
        <v>24241</v>
      </c>
      <c r="F140" s="89">
        <v>24.798824859811223</v>
      </c>
      <c r="G140" s="89">
        <v>42.591774381236959</v>
      </c>
      <c r="H140" s="89" t="s">
        <v>339</v>
      </c>
      <c r="I140" s="63" t="s">
        <v>538</v>
      </c>
      <c r="J140" s="65" t="s">
        <v>141</v>
      </c>
      <c r="K140" s="90">
        <v>2.74</v>
      </c>
      <c r="L140" s="78" t="s">
        <v>189</v>
      </c>
      <c r="M140" s="78">
        <v>44988</v>
      </c>
      <c r="N140" s="78">
        <v>44991</v>
      </c>
      <c r="O140" s="89" t="s">
        <v>360</v>
      </c>
      <c r="P140" s="79">
        <v>6520</v>
      </c>
      <c r="Q140" s="90">
        <v>2.74</v>
      </c>
      <c r="R140" s="91" t="s">
        <v>185</v>
      </c>
      <c r="S140" s="78">
        <v>45335</v>
      </c>
      <c r="T140" s="78">
        <v>45345</v>
      </c>
      <c r="U140" s="89" t="s">
        <v>381</v>
      </c>
      <c r="V140" s="89">
        <v>1.87</v>
      </c>
      <c r="W140" s="81">
        <f t="shared" si="75"/>
        <v>15371.400000000001</v>
      </c>
      <c r="X140" s="79">
        <v>5760</v>
      </c>
      <c r="Y140" s="82">
        <f t="shared" si="76"/>
        <v>-7.6000000000000004E-4</v>
      </c>
      <c r="Z140" s="83">
        <f t="shared" si="78"/>
        <v>-11.682264000000002</v>
      </c>
      <c r="AA140" s="122"/>
      <c r="AB140" s="123"/>
      <c r="AC140" s="125"/>
      <c r="AD140" s="121"/>
      <c r="AE140" s="121"/>
      <c r="AF140" s="126"/>
      <c r="AG140" s="90">
        <v>2.74</v>
      </c>
      <c r="AH140" s="91" t="s">
        <v>497</v>
      </c>
      <c r="AI140" s="74">
        <v>45699</v>
      </c>
      <c r="AJ140" s="74">
        <v>45700</v>
      </c>
      <c r="AK140" s="89" t="s">
        <v>481</v>
      </c>
      <c r="AL140" s="89">
        <v>1.87</v>
      </c>
      <c r="AM140" s="81">
        <f t="shared" si="77"/>
        <v>15371.400000000001</v>
      </c>
      <c r="AN140" s="79">
        <v>5289</v>
      </c>
      <c r="AO140" s="82">
        <f t="shared" si="117"/>
        <v>-1.2310000000000001E-3</v>
      </c>
      <c r="AP140" s="83">
        <f t="shared" si="79"/>
        <v>-18.922193400000005</v>
      </c>
      <c r="AQ140" s="118"/>
      <c r="AR140" s="118"/>
      <c r="AS140" s="120"/>
      <c r="AT140" s="121"/>
      <c r="AU140" s="121"/>
      <c r="AV140" s="118"/>
      <c r="AW140" s="63" t="s">
        <v>538</v>
      </c>
      <c r="AX140" s="31">
        <f t="shared" si="86"/>
        <v>11</v>
      </c>
      <c r="AY140" s="31">
        <f t="shared" si="87"/>
        <v>11</v>
      </c>
    </row>
    <row r="141" spans="1:51">
      <c r="I141" s="41"/>
      <c r="J141" s="41"/>
      <c r="K141" s="41"/>
      <c r="L141" s="41"/>
      <c r="R141" s="41"/>
      <c r="Y141" s="92"/>
      <c r="Z141" s="39"/>
    </row>
    <row r="142" spans="1:51">
      <c r="A142" s="134" t="s">
        <v>5</v>
      </c>
      <c r="B142" s="134"/>
      <c r="C142" s="134"/>
      <c r="D142" s="50"/>
      <c r="I142" s="41"/>
      <c r="J142" s="41"/>
      <c r="K142" s="41"/>
      <c r="L142" s="41"/>
      <c r="N142" s="93"/>
      <c r="R142" s="41"/>
    </row>
    <row r="143" spans="1:51" ht="12" customHeight="1">
      <c r="A143" s="134" t="s">
        <v>585</v>
      </c>
      <c r="B143" s="134"/>
      <c r="C143" s="134"/>
      <c r="D143" s="134"/>
      <c r="E143" s="134"/>
      <c r="F143" s="134"/>
      <c r="G143" s="134"/>
      <c r="H143" s="134"/>
      <c r="I143" s="134"/>
      <c r="J143" s="134"/>
      <c r="K143" s="134"/>
      <c r="L143" s="134"/>
      <c r="M143" s="134"/>
      <c r="N143" s="134"/>
      <c r="O143" s="134"/>
      <c r="P143" s="50"/>
      <c r="Q143" s="50"/>
      <c r="R143" s="41"/>
    </row>
    <row r="144" spans="1:51" ht="12" customHeight="1">
      <c r="A144" s="134" t="s">
        <v>586</v>
      </c>
      <c r="B144" s="134"/>
      <c r="C144" s="134"/>
      <c r="D144" s="134"/>
      <c r="E144" s="134"/>
      <c r="F144" s="134"/>
      <c r="G144" s="134"/>
      <c r="H144" s="134"/>
      <c r="I144" s="134"/>
      <c r="J144" s="134"/>
      <c r="K144" s="134"/>
      <c r="L144" s="134"/>
      <c r="M144" s="134"/>
      <c r="N144" s="134"/>
      <c r="O144" s="134"/>
      <c r="P144" s="50"/>
      <c r="Q144" s="50"/>
      <c r="R144" s="41"/>
    </row>
    <row r="145" spans="1:31" ht="49.5" customHeight="1">
      <c r="A145" s="134" t="s">
        <v>587</v>
      </c>
      <c r="B145" s="134"/>
      <c r="C145" s="134"/>
      <c r="D145" s="134"/>
      <c r="E145" s="134"/>
      <c r="F145" s="134"/>
      <c r="G145" s="134"/>
      <c r="H145" s="134"/>
      <c r="I145" s="134"/>
      <c r="J145" s="134"/>
      <c r="K145" s="134"/>
      <c r="L145" s="134"/>
      <c r="M145" s="134"/>
      <c r="N145" s="134"/>
      <c r="O145" s="134"/>
    </row>
    <row r="146" spans="1:31" ht="12" customHeight="1">
      <c r="A146" s="134" t="s">
        <v>594</v>
      </c>
      <c r="B146" s="134"/>
      <c r="C146" s="134"/>
      <c r="D146" s="134"/>
      <c r="E146" s="134"/>
      <c r="F146" s="134"/>
      <c r="G146" s="134"/>
      <c r="H146" s="134"/>
      <c r="I146" s="134"/>
      <c r="J146" s="134"/>
      <c r="K146" s="134"/>
      <c r="L146" s="134"/>
      <c r="M146" s="134"/>
      <c r="N146" s="134"/>
      <c r="O146" s="134"/>
      <c r="P146" s="50"/>
      <c r="Q146" s="50"/>
    </row>
    <row r="147" spans="1:31" ht="12" customHeight="1">
      <c r="A147" s="138" t="s">
        <v>588</v>
      </c>
      <c r="B147" s="138"/>
      <c r="C147" s="138"/>
      <c r="D147" s="138"/>
      <c r="E147" s="138"/>
      <c r="F147" s="138"/>
      <c r="G147" s="138"/>
      <c r="H147" s="138"/>
      <c r="I147" s="138"/>
      <c r="J147" s="138"/>
      <c r="K147" s="138"/>
      <c r="L147" s="138"/>
      <c r="M147" s="138"/>
      <c r="N147" s="138"/>
      <c r="O147" s="138"/>
      <c r="P147" s="94"/>
      <c r="Q147" s="94"/>
    </row>
    <row r="148" spans="1:31" ht="29.25" customHeight="1">
      <c r="A148" s="134" t="s">
        <v>595</v>
      </c>
      <c r="B148" s="134"/>
      <c r="C148" s="134"/>
      <c r="D148" s="134"/>
      <c r="E148" s="134"/>
      <c r="F148" s="134"/>
      <c r="G148" s="134"/>
      <c r="H148" s="134"/>
      <c r="I148" s="134"/>
      <c r="J148" s="134"/>
      <c r="K148" s="134"/>
      <c r="L148" s="134"/>
      <c r="M148" s="134"/>
      <c r="N148" s="134"/>
      <c r="O148" s="134"/>
      <c r="P148" s="50"/>
      <c r="Q148" s="50"/>
    </row>
    <row r="149" spans="1:31" ht="12" customHeight="1">
      <c r="A149" s="134" t="s">
        <v>596</v>
      </c>
      <c r="B149" s="134"/>
      <c r="C149" s="134"/>
      <c r="D149" s="134"/>
      <c r="E149" s="134"/>
      <c r="F149" s="134"/>
      <c r="G149" s="134"/>
      <c r="H149" s="134"/>
      <c r="I149" s="134"/>
      <c r="J149" s="134"/>
      <c r="K149" s="134"/>
      <c r="L149" s="134"/>
      <c r="M149" s="134"/>
      <c r="N149" s="134"/>
      <c r="O149" s="134"/>
      <c r="P149" s="50"/>
      <c r="Q149" s="50"/>
    </row>
    <row r="150" spans="1:31" ht="57.75" customHeight="1">
      <c r="A150" s="134" t="s">
        <v>589</v>
      </c>
      <c r="B150" s="134"/>
      <c r="C150" s="134"/>
      <c r="D150" s="134"/>
      <c r="E150" s="134"/>
      <c r="F150" s="134"/>
      <c r="G150" s="134"/>
      <c r="H150" s="134"/>
      <c r="I150" s="134"/>
      <c r="J150" s="134"/>
      <c r="K150" s="134"/>
      <c r="L150" s="134"/>
      <c r="M150" s="134"/>
      <c r="N150" s="134"/>
      <c r="O150" s="134"/>
      <c r="P150" s="50"/>
      <c r="Q150" s="50"/>
    </row>
    <row r="151" spans="1:31" ht="20.149999999999999" customHeight="1">
      <c r="A151" s="95" t="s">
        <v>540</v>
      </c>
    </row>
    <row r="152" spans="1:31" s="100" customFormat="1" ht="13.5">
      <c r="A152" s="132" t="s">
        <v>608</v>
      </c>
      <c r="B152" s="132"/>
      <c r="C152" s="132"/>
      <c r="D152" s="132"/>
      <c r="E152" s="132"/>
      <c r="F152" s="132"/>
      <c r="G152" s="132"/>
      <c r="H152" s="132"/>
      <c r="I152" s="132"/>
      <c r="J152" s="132"/>
      <c r="K152" s="132"/>
      <c r="L152" s="132"/>
      <c r="M152" s="132"/>
      <c r="N152" s="132"/>
      <c r="O152" s="132"/>
      <c r="AA152" s="101"/>
      <c r="AC152" s="102"/>
      <c r="AD152" s="102"/>
      <c r="AE152" s="102"/>
    </row>
    <row r="153" spans="1:31" s="100" customFormat="1">
      <c r="A153" s="133" t="s">
        <v>603</v>
      </c>
      <c r="B153" s="133"/>
      <c r="C153" s="133"/>
      <c r="D153" s="133"/>
      <c r="E153" s="133"/>
      <c r="F153" s="133"/>
      <c r="G153" s="133"/>
      <c r="H153" s="133"/>
      <c r="I153" s="133"/>
      <c r="J153" s="133"/>
      <c r="K153" s="133"/>
      <c r="L153" s="133"/>
      <c r="M153" s="133"/>
      <c r="N153" s="133"/>
      <c r="O153" s="133"/>
      <c r="AA153" s="101"/>
      <c r="AC153" s="102"/>
      <c r="AD153" s="102"/>
      <c r="AE153" s="102"/>
    </row>
    <row r="154" spans="1:31" s="100" customFormat="1" ht="96" customHeight="1">
      <c r="A154" s="133" t="s">
        <v>604</v>
      </c>
      <c r="B154" s="133"/>
      <c r="C154" s="133"/>
      <c r="D154" s="133"/>
      <c r="E154" s="133"/>
      <c r="F154" s="133"/>
      <c r="G154" s="133"/>
      <c r="H154" s="133"/>
      <c r="I154" s="133"/>
      <c r="J154" s="133"/>
      <c r="K154" s="133"/>
      <c r="L154" s="133"/>
      <c r="M154" s="133"/>
      <c r="N154" s="133"/>
      <c r="O154" s="133"/>
      <c r="AA154" s="101"/>
      <c r="AC154" s="102"/>
      <c r="AD154" s="102"/>
      <c r="AE154" s="102"/>
    </row>
    <row r="155" spans="1:31" s="100" customFormat="1" ht="37.25" customHeight="1">
      <c r="A155" s="133" t="s">
        <v>605</v>
      </c>
      <c r="B155" s="133"/>
      <c r="C155" s="133"/>
      <c r="D155" s="133"/>
      <c r="E155" s="133"/>
      <c r="F155" s="133"/>
      <c r="G155" s="133"/>
      <c r="H155" s="133"/>
      <c r="I155" s="133"/>
      <c r="J155" s="133"/>
      <c r="K155" s="133"/>
      <c r="L155" s="133"/>
      <c r="M155" s="133"/>
      <c r="N155" s="133"/>
      <c r="O155" s="133"/>
      <c r="AA155" s="101"/>
      <c r="AC155" s="102"/>
      <c r="AD155" s="102"/>
      <c r="AE155" s="102"/>
    </row>
    <row r="156" spans="1:31" ht="20.149999999999999" customHeight="1">
      <c r="C156" s="96" t="s">
        <v>105</v>
      </c>
      <c r="D156" s="96" t="s">
        <v>104</v>
      </c>
      <c r="E156" s="96" t="s">
        <v>106</v>
      </c>
    </row>
    <row r="157" spans="1:31" ht="20.149999999999999" customHeight="1">
      <c r="B157" s="97" t="s">
        <v>97</v>
      </c>
      <c r="C157" s="38" t="s">
        <v>559</v>
      </c>
      <c r="D157" s="38" t="s">
        <v>560</v>
      </c>
      <c r="E157" s="93">
        <v>45772</v>
      </c>
    </row>
    <row r="158" spans="1:31" ht="20.149999999999999" customHeight="1">
      <c r="B158" s="97" t="s">
        <v>98</v>
      </c>
      <c r="C158" s="38" t="s">
        <v>561</v>
      </c>
      <c r="D158" s="38" t="s">
        <v>562</v>
      </c>
      <c r="E158" s="93">
        <v>45772</v>
      </c>
    </row>
    <row r="159" spans="1:31" ht="20.149999999999999" customHeight="1">
      <c r="B159" s="97" t="s">
        <v>99</v>
      </c>
      <c r="C159" s="38" t="s">
        <v>561</v>
      </c>
      <c r="D159" s="38" t="s">
        <v>562</v>
      </c>
      <c r="E159" s="93">
        <v>46155</v>
      </c>
    </row>
    <row r="160" spans="1:31" ht="20.149999999999999" customHeight="1">
      <c r="B160" s="97" t="s">
        <v>99</v>
      </c>
      <c r="C160" s="38" t="s">
        <v>561</v>
      </c>
      <c r="D160" s="38" t="s">
        <v>562</v>
      </c>
      <c r="E160" s="93">
        <v>46193</v>
      </c>
    </row>
    <row r="161" spans="2:5">
      <c r="B161" s="97" t="s">
        <v>98</v>
      </c>
      <c r="C161" s="100" t="s">
        <v>610</v>
      </c>
      <c r="D161" s="100" t="s">
        <v>611</v>
      </c>
      <c r="E161" s="154">
        <v>46193</v>
      </c>
    </row>
  </sheetData>
  <autoFilter ref="A29:AV140"/>
  <mergeCells count="490">
    <mergeCell ref="A152:O152"/>
    <mergeCell ref="A153:O153"/>
    <mergeCell ref="A154:O154"/>
    <mergeCell ref="A155:O155"/>
    <mergeCell ref="A150:O150"/>
    <mergeCell ref="C1:H1"/>
    <mergeCell ref="C2:H2"/>
    <mergeCell ref="AC26:AE26"/>
    <mergeCell ref="AG26:AN26"/>
    <mergeCell ref="N3:O3"/>
    <mergeCell ref="A4:T4"/>
    <mergeCell ref="D6:G6"/>
    <mergeCell ref="B7:C7"/>
    <mergeCell ref="A148:O148"/>
    <mergeCell ref="A149:O149"/>
    <mergeCell ref="A142:C142"/>
    <mergeCell ref="A143:O143"/>
    <mergeCell ref="A144:O144"/>
    <mergeCell ref="A145:O145"/>
    <mergeCell ref="A146:O146"/>
    <mergeCell ref="A147:O147"/>
    <mergeCell ref="B18:C18"/>
    <mergeCell ref="B19:C19"/>
    <mergeCell ref="B20:C20"/>
    <mergeCell ref="AO26:AR26"/>
    <mergeCell ref="AS26:AU26"/>
    <mergeCell ref="A26:K26"/>
    <mergeCell ref="L26:P26"/>
    <mergeCell ref="AQ30:AQ32"/>
    <mergeCell ref="AR30:AR32"/>
    <mergeCell ref="AS30:AS32"/>
    <mergeCell ref="AT30:AT32"/>
    <mergeCell ref="AU30:AU32"/>
    <mergeCell ref="Q26:X26"/>
    <mergeCell ref="Y26:AB26"/>
    <mergeCell ref="AV30:AV32"/>
    <mergeCell ref="AA30:AA32"/>
    <mergeCell ref="AB30:AB32"/>
    <mergeCell ref="AC30:AC32"/>
    <mergeCell ref="AD30:AD32"/>
    <mergeCell ref="AE30:AE32"/>
    <mergeCell ref="AF30:AF32"/>
    <mergeCell ref="AQ33:AQ35"/>
    <mergeCell ref="AR33:AR35"/>
    <mergeCell ref="AS33:AS35"/>
    <mergeCell ref="AT33:AT35"/>
    <mergeCell ref="AU33:AU35"/>
    <mergeCell ref="AV33:AV35"/>
    <mergeCell ref="AA33:AA35"/>
    <mergeCell ref="AB33:AB35"/>
    <mergeCell ref="AC33:AC35"/>
    <mergeCell ref="AD33:AD35"/>
    <mergeCell ref="AE33:AE35"/>
    <mergeCell ref="AF33:AF35"/>
    <mergeCell ref="AV36:AV38"/>
    <mergeCell ref="AA36:AA38"/>
    <mergeCell ref="AB36:AB38"/>
    <mergeCell ref="AC36:AC38"/>
    <mergeCell ref="AD36:AD38"/>
    <mergeCell ref="AE36:AE38"/>
    <mergeCell ref="AF36:AF38"/>
    <mergeCell ref="AQ39:AQ41"/>
    <mergeCell ref="AR39:AR41"/>
    <mergeCell ref="AS39:AS41"/>
    <mergeCell ref="AT39:AT41"/>
    <mergeCell ref="AU39:AU41"/>
    <mergeCell ref="AV39:AV41"/>
    <mergeCell ref="AA39:AA41"/>
    <mergeCell ref="AB39:AB41"/>
    <mergeCell ref="AC39:AC41"/>
    <mergeCell ref="AD39:AD41"/>
    <mergeCell ref="AE39:AE41"/>
    <mergeCell ref="AF39:AF41"/>
    <mergeCell ref="AQ36:AQ38"/>
    <mergeCell ref="AR36:AR38"/>
    <mergeCell ref="AS36:AS38"/>
    <mergeCell ref="AT36:AT38"/>
    <mergeCell ref="AU36:AU38"/>
    <mergeCell ref="AQ42:AQ44"/>
    <mergeCell ref="AR42:AR44"/>
    <mergeCell ref="AS42:AS44"/>
    <mergeCell ref="AT42:AT44"/>
    <mergeCell ref="AU42:AU44"/>
    <mergeCell ref="AV42:AV44"/>
    <mergeCell ref="AA42:AA44"/>
    <mergeCell ref="AB42:AB44"/>
    <mergeCell ref="AC42:AC44"/>
    <mergeCell ref="AD42:AD44"/>
    <mergeCell ref="AE42:AE44"/>
    <mergeCell ref="AF42:AF44"/>
    <mergeCell ref="AQ45:AQ47"/>
    <mergeCell ref="AR45:AR47"/>
    <mergeCell ref="AS45:AS47"/>
    <mergeCell ref="AT45:AT47"/>
    <mergeCell ref="AU45:AU47"/>
    <mergeCell ref="AV45:AV47"/>
    <mergeCell ref="AA45:AA47"/>
    <mergeCell ref="AB45:AB47"/>
    <mergeCell ref="AC45:AC47"/>
    <mergeCell ref="AD45:AD47"/>
    <mergeCell ref="AE45:AE47"/>
    <mergeCell ref="AF45:AF47"/>
    <mergeCell ref="AQ48:AQ50"/>
    <mergeCell ref="AR48:AR50"/>
    <mergeCell ref="AS48:AS50"/>
    <mergeCell ref="AT48:AT50"/>
    <mergeCell ref="AU48:AU50"/>
    <mergeCell ref="AV48:AV50"/>
    <mergeCell ref="AA48:AA50"/>
    <mergeCell ref="AB48:AB50"/>
    <mergeCell ref="AC48:AC50"/>
    <mergeCell ref="AD48:AD50"/>
    <mergeCell ref="AE48:AE50"/>
    <mergeCell ref="AF48:AF50"/>
    <mergeCell ref="AQ51:AQ53"/>
    <mergeCell ref="AR51:AR53"/>
    <mergeCell ref="AS51:AS53"/>
    <mergeCell ref="AT51:AT53"/>
    <mergeCell ref="AU51:AU53"/>
    <mergeCell ref="AV51:AV53"/>
    <mergeCell ref="AA51:AA53"/>
    <mergeCell ref="AB51:AB53"/>
    <mergeCell ref="AC51:AC53"/>
    <mergeCell ref="AD51:AD53"/>
    <mergeCell ref="AE51:AE53"/>
    <mergeCell ref="AF51:AF53"/>
    <mergeCell ref="AQ54:AQ56"/>
    <mergeCell ref="AR54:AR56"/>
    <mergeCell ref="AS54:AS56"/>
    <mergeCell ref="AT54:AT56"/>
    <mergeCell ref="AU54:AU56"/>
    <mergeCell ref="AV54:AV56"/>
    <mergeCell ref="AA54:AA56"/>
    <mergeCell ref="AB54:AB56"/>
    <mergeCell ref="AC54:AC56"/>
    <mergeCell ref="AD54:AD56"/>
    <mergeCell ref="AE54:AE56"/>
    <mergeCell ref="AF54:AF56"/>
    <mergeCell ref="AQ57:AQ59"/>
    <mergeCell ref="AR57:AR59"/>
    <mergeCell ref="AS57:AS59"/>
    <mergeCell ref="AT57:AT59"/>
    <mergeCell ref="AU57:AU59"/>
    <mergeCell ref="AV57:AV59"/>
    <mergeCell ref="AA57:AA59"/>
    <mergeCell ref="AB57:AB59"/>
    <mergeCell ref="AC57:AC59"/>
    <mergeCell ref="AD57:AD59"/>
    <mergeCell ref="AE57:AE59"/>
    <mergeCell ref="AF57:AF59"/>
    <mergeCell ref="AQ60:AQ62"/>
    <mergeCell ref="AR60:AR62"/>
    <mergeCell ref="AS60:AS62"/>
    <mergeCell ref="AT60:AT62"/>
    <mergeCell ref="AU60:AU62"/>
    <mergeCell ref="AV60:AV62"/>
    <mergeCell ref="AA60:AA62"/>
    <mergeCell ref="AB60:AB62"/>
    <mergeCell ref="AC60:AC62"/>
    <mergeCell ref="AD60:AD62"/>
    <mergeCell ref="AE60:AE62"/>
    <mergeCell ref="AF60:AF62"/>
    <mergeCell ref="AQ63:AQ65"/>
    <mergeCell ref="AR63:AR65"/>
    <mergeCell ref="AS63:AS65"/>
    <mergeCell ref="AT63:AT65"/>
    <mergeCell ref="AU63:AU65"/>
    <mergeCell ref="AV63:AV65"/>
    <mergeCell ref="AA63:AA65"/>
    <mergeCell ref="AB63:AB65"/>
    <mergeCell ref="AC63:AC65"/>
    <mergeCell ref="AD63:AD65"/>
    <mergeCell ref="AE63:AE65"/>
    <mergeCell ref="AF63:AF65"/>
    <mergeCell ref="AQ66:AQ68"/>
    <mergeCell ref="AR66:AR68"/>
    <mergeCell ref="AS66:AS68"/>
    <mergeCell ref="AT66:AT68"/>
    <mergeCell ref="AU66:AU68"/>
    <mergeCell ref="AV66:AV68"/>
    <mergeCell ref="AA66:AA68"/>
    <mergeCell ref="AB66:AB68"/>
    <mergeCell ref="AC66:AC68"/>
    <mergeCell ref="AD66:AD68"/>
    <mergeCell ref="AE66:AE68"/>
    <mergeCell ref="AF66:AF68"/>
    <mergeCell ref="AQ69:AQ71"/>
    <mergeCell ref="AR69:AR71"/>
    <mergeCell ref="AS69:AS71"/>
    <mergeCell ref="AT69:AT71"/>
    <mergeCell ref="AU69:AU71"/>
    <mergeCell ref="AV69:AV71"/>
    <mergeCell ref="AA69:AA71"/>
    <mergeCell ref="AB69:AB71"/>
    <mergeCell ref="AC69:AC71"/>
    <mergeCell ref="AD69:AD71"/>
    <mergeCell ref="AE69:AE71"/>
    <mergeCell ref="AF69:AF71"/>
    <mergeCell ref="AQ72:AQ74"/>
    <mergeCell ref="AR72:AR74"/>
    <mergeCell ref="AS72:AS74"/>
    <mergeCell ref="AT72:AT74"/>
    <mergeCell ref="AU72:AU74"/>
    <mergeCell ref="AV72:AV74"/>
    <mergeCell ref="AA72:AA74"/>
    <mergeCell ref="AB72:AB74"/>
    <mergeCell ref="AC72:AC74"/>
    <mergeCell ref="AD72:AD74"/>
    <mergeCell ref="AE72:AE74"/>
    <mergeCell ref="AF72:AF74"/>
    <mergeCell ref="AQ75:AQ77"/>
    <mergeCell ref="AR75:AR77"/>
    <mergeCell ref="AS75:AS77"/>
    <mergeCell ref="AT75:AT77"/>
    <mergeCell ref="AU75:AU77"/>
    <mergeCell ref="AV75:AV77"/>
    <mergeCell ref="AA75:AA77"/>
    <mergeCell ref="AB75:AB77"/>
    <mergeCell ref="AC75:AC77"/>
    <mergeCell ref="AD75:AD77"/>
    <mergeCell ref="AE75:AE77"/>
    <mergeCell ref="AF75:AF77"/>
    <mergeCell ref="AQ78:AQ80"/>
    <mergeCell ref="AR78:AR80"/>
    <mergeCell ref="AS78:AS80"/>
    <mergeCell ref="AT78:AT80"/>
    <mergeCell ref="AU78:AU80"/>
    <mergeCell ref="AV78:AV80"/>
    <mergeCell ref="AA78:AA80"/>
    <mergeCell ref="AB78:AB80"/>
    <mergeCell ref="AC78:AC80"/>
    <mergeCell ref="AD78:AD80"/>
    <mergeCell ref="AE78:AE80"/>
    <mergeCell ref="AF78:AF80"/>
    <mergeCell ref="AQ81:AQ83"/>
    <mergeCell ref="AR81:AR83"/>
    <mergeCell ref="AS81:AS83"/>
    <mergeCell ref="AT81:AT83"/>
    <mergeCell ref="AU81:AU83"/>
    <mergeCell ref="AV81:AV83"/>
    <mergeCell ref="AA81:AA83"/>
    <mergeCell ref="AB81:AB83"/>
    <mergeCell ref="AC81:AC83"/>
    <mergeCell ref="AD81:AD83"/>
    <mergeCell ref="AE81:AE83"/>
    <mergeCell ref="AF81:AF83"/>
    <mergeCell ref="AQ84:AQ86"/>
    <mergeCell ref="AR84:AR86"/>
    <mergeCell ref="AS84:AS86"/>
    <mergeCell ref="AT84:AT86"/>
    <mergeCell ref="AU84:AU86"/>
    <mergeCell ref="AV84:AV86"/>
    <mergeCell ref="AA84:AA86"/>
    <mergeCell ref="AB84:AB86"/>
    <mergeCell ref="AC84:AC86"/>
    <mergeCell ref="AD84:AD86"/>
    <mergeCell ref="AE84:AE86"/>
    <mergeCell ref="AF84:AF86"/>
    <mergeCell ref="AQ87:AQ89"/>
    <mergeCell ref="AR87:AR89"/>
    <mergeCell ref="AS87:AS89"/>
    <mergeCell ref="AT87:AT89"/>
    <mergeCell ref="AU87:AU89"/>
    <mergeCell ref="AV87:AV89"/>
    <mergeCell ref="AA87:AA89"/>
    <mergeCell ref="AB87:AB89"/>
    <mergeCell ref="AC87:AC89"/>
    <mergeCell ref="AD87:AD89"/>
    <mergeCell ref="AE87:AE89"/>
    <mergeCell ref="AF87:AF89"/>
    <mergeCell ref="AQ90:AQ92"/>
    <mergeCell ref="AR90:AR92"/>
    <mergeCell ref="AS90:AS92"/>
    <mergeCell ref="AT90:AT92"/>
    <mergeCell ref="AU90:AU92"/>
    <mergeCell ref="AV90:AV92"/>
    <mergeCell ref="AA90:AA92"/>
    <mergeCell ref="AB90:AB92"/>
    <mergeCell ref="AC90:AC92"/>
    <mergeCell ref="AD90:AD92"/>
    <mergeCell ref="AE90:AE92"/>
    <mergeCell ref="AF90:AF92"/>
    <mergeCell ref="AQ93:AQ95"/>
    <mergeCell ref="AR93:AR95"/>
    <mergeCell ref="AS93:AS95"/>
    <mergeCell ref="AT93:AT95"/>
    <mergeCell ref="AU93:AU95"/>
    <mergeCell ref="AV93:AV95"/>
    <mergeCell ref="AA93:AA95"/>
    <mergeCell ref="AB93:AB95"/>
    <mergeCell ref="AC93:AC95"/>
    <mergeCell ref="AD93:AD95"/>
    <mergeCell ref="AE93:AE95"/>
    <mergeCell ref="AF93:AF95"/>
    <mergeCell ref="AQ96:AQ98"/>
    <mergeCell ref="AR96:AR98"/>
    <mergeCell ref="AS96:AS98"/>
    <mergeCell ref="AT96:AT98"/>
    <mergeCell ref="AU96:AU98"/>
    <mergeCell ref="AV96:AV98"/>
    <mergeCell ref="AA96:AA98"/>
    <mergeCell ref="AB96:AB98"/>
    <mergeCell ref="AC96:AC98"/>
    <mergeCell ref="AD96:AD98"/>
    <mergeCell ref="AE96:AE98"/>
    <mergeCell ref="AF96:AF98"/>
    <mergeCell ref="AQ99:AQ101"/>
    <mergeCell ref="AR99:AR101"/>
    <mergeCell ref="AS99:AS101"/>
    <mergeCell ref="AT99:AT101"/>
    <mergeCell ref="AU99:AU101"/>
    <mergeCell ref="AV99:AV101"/>
    <mergeCell ref="AA99:AA101"/>
    <mergeCell ref="AB99:AB101"/>
    <mergeCell ref="AC99:AC101"/>
    <mergeCell ref="AD99:AD101"/>
    <mergeCell ref="AE99:AE101"/>
    <mergeCell ref="AF99:AF101"/>
    <mergeCell ref="AQ102:AQ104"/>
    <mergeCell ref="AR102:AR104"/>
    <mergeCell ref="AS102:AS104"/>
    <mergeCell ref="AT102:AT104"/>
    <mergeCell ref="AU102:AU104"/>
    <mergeCell ref="AV102:AV104"/>
    <mergeCell ref="AA102:AA104"/>
    <mergeCell ref="AB102:AB104"/>
    <mergeCell ref="AC102:AC104"/>
    <mergeCell ref="AD102:AD104"/>
    <mergeCell ref="AE102:AE104"/>
    <mergeCell ref="AF102:AF104"/>
    <mergeCell ref="AQ105:AQ107"/>
    <mergeCell ref="AR105:AR107"/>
    <mergeCell ref="AS105:AS107"/>
    <mergeCell ref="AT105:AT107"/>
    <mergeCell ref="AU105:AU107"/>
    <mergeCell ref="AV105:AV107"/>
    <mergeCell ref="AA105:AA107"/>
    <mergeCell ref="AB105:AB107"/>
    <mergeCell ref="AC105:AC107"/>
    <mergeCell ref="AD105:AD107"/>
    <mergeCell ref="AE105:AE107"/>
    <mergeCell ref="AF105:AF107"/>
    <mergeCell ref="AQ108:AQ110"/>
    <mergeCell ref="AR108:AR110"/>
    <mergeCell ref="AS108:AS110"/>
    <mergeCell ref="AT108:AT110"/>
    <mergeCell ref="AU108:AU110"/>
    <mergeCell ref="AV108:AV110"/>
    <mergeCell ref="AA108:AA110"/>
    <mergeCell ref="AB108:AB110"/>
    <mergeCell ref="AC108:AC110"/>
    <mergeCell ref="AD108:AD110"/>
    <mergeCell ref="AE108:AE110"/>
    <mergeCell ref="AF108:AF110"/>
    <mergeCell ref="AQ111:AQ113"/>
    <mergeCell ref="AR111:AR113"/>
    <mergeCell ref="AS111:AS113"/>
    <mergeCell ref="AT111:AT113"/>
    <mergeCell ref="AU111:AU113"/>
    <mergeCell ref="AV111:AV113"/>
    <mergeCell ref="AA111:AA113"/>
    <mergeCell ref="AB111:AB113"/>
    <mergeCell ref="AC111:AC113"/>
    <mergeCell ref="AD111:AD113"/>
    <mergeCell ref="AE111:AE113"/>
    <mergeCell ref="AF111:AF113"/>
    <mergeCell ref="AR114:AR116"/>
    <mergeCell ref="AS114:AS116"/>
    <mergeCell ref="AT114:AT116"/>
    <mergeCell ref="AU114:AU116"/>
    <mergeCell ref="AV114:AV116"/>
    <mergeCell ref="AA114:AA116"/>
    <mergeCell ref="AB114:AB116"/>
    <mergeCell ref="AC114:AC116"/>
    <mergeCell ref="AD114:AD116"/>
    <mergeCell ref="AE114:AE116"/>
    <mergeCell ref="AF114:AF116"/>
    <mergeCell ref="AS117:AS119"/>
    <mergeCell ref="AT117:AT119"/>
    <mergeCell ref="AU117:AU119"/>
    <mergeCell ref="AV117:AV119"/>
    <mergeCell ref="AA117:AA119"/>
    <mergeCell ref="AB117:AB119"/>
    <mergeCell ref="AC117:AC119"/>
    <mergeCell ref="AD117:AD119"/>
    <mergeCell ref="AE117:AE119"/>
    <mergeCell ref="AF117:AF119"/>
    <mergeCell ref="AS120:AS122"/>
    <mergeCell ref="AT120:AT122"/>
    <mergeCell ref="AU120:AU122"/>
    <mergeCell ref="AV120:AV122"/>
    <mergeCell ref="AA120:AA122"/>
    <mergeCell ref="AB120:AB122"/>
    <mergeCell ref="AC120:AC122"/>
    <mergeCell ref="AD120:AD122"/>
    <mergeCell ref="AE120:AE122"/>
    <mergeCell ref="AF120:AF122"/>
    <mergeCell ref="AS123:AS125"/>
    <mergeCell ref="AT123:AT125"/>
    <mergeCell ref="AU123:AU125"/>
    <mergeCell ref="AV123:AV125"/>
    <mergeCell ref="AA123:AA125"/>
    <mergeCell ref="AB123:AB125"/>
    <mergeCell ref="AC123:AC125"/>
    <mergeCell ref="AD123:AD125"/>
    <mergeCell ref="AE123:AE125"/>
    <mergeCell ref="AF123:AF125"/>
    <mergeCell ref="AS126:AS128"/>
    <mergeCell ref="AT126:AT128"/>
    <mergeCell ref="AU126:AU128"/>
    <mergeCell ref="AV126:AV128"/>
    <mergeCell ref="AA126:AA128"/>
    <mergeCell ref="AB126:AB128"/>
    <mergeCell ref="AC126:AC128"/>
    <mergeCell ref="AD126:AD128"/>
    <mergeCell ref="AE126:AE128"/>
    <mergeCell ref="AF126:AF128"/>
    <mergeCell ref="AS129:AS131"/>
    <mergeCell ref="AT129:AT131"/>
    <mergeCell ref="AU129:AU131"/>
    <mergeCell ref="AV129:AV131"/>
    <mergeCell ref="AA129:AA131"/>
    <mergeCell ref="AB129:AB131"/>
    <mergeCell ref="AC129:AC131"/>
    <mergeCell ref="AD129:AD131"/>
    <mergeCell ref="AE129:AE131"/>
    <mergeCell ref="AF129:AF131"/>
    <mergeCell ref="AS132:AS134"/>
    <mergeCell ref="AT132:AT134"/>
    <mergeCell ref="AU132:AU134"/>
    <mergeCell ref="AV132:AV134"/>
    <mergeCell ref="AA132:AA134"/>
    <mergeCell ref="AB132:AB134"/>
    <mergeCell ref="AC132:AC134"/>
    <mergeCell ref="AD132:AD134"/>
    <mergeCell ref="AE132:AE134"/>
    <mergeCell ref="AF132:AF134"/>
    <mergeCell ref="AS135:AS137"/>
    <mergeCell ref="AT135:AT137"/>
    <mergeCell ref="AU135:AU137"/>
    <mergeCell ref="AV135:AV137"/>
    <mergeCell ref="AA135:AA137"/>
    <mergeCell ref="AB135:AB137"/>
    <mergeCell ref="AC135:AC137"/>
    <mergeCell ref="AD135:AD137"/>
    <mergeCell ref="AE135:AE137"/>
    <mergeCell ref="AF135:AF137"/>
    <mergeCell ref="AS138:AS140"/>
    <mergeCell ref="AT138:AT140"/>
    <mergeCell ref="AU138:AU140"/>
    <mergeCell ref="AV138:AV140"/>
    <mergeCell ref="AA138:AA140"/>
    <mergeCell ref="AB138:AB140"/>
    <mergeCell ref="AC138:AC140"/>
    <mergeCell ref="AD138:AD140"/>
    <mergeCell ref="AE138:AE140"/>
    <mergeCell ref="AF138:AF140"/>
    <mergeCell ref="B23:C23"/>
    <mergeCell ref="B24:C24"/>
    <mergeCell ref="B6:C6"/>
    <mergeCell ref="B8:C8"/>
    <mergeCell ref="B9:C9"/>
    <mergeCell ref="B13:C13"/>
    <mergeCell ref="B14:C14"/>
    <mergeCell ref="AQ138:AQ140"/>
    <mergeCell ref="AR138:AR140"/>
    <mergeCell ref="AQ135:AQ137"/>
    <mergeCell ref="AR135:AR137"/>
    <mergeCell ref="AQ132:AQ134"/>
    <mergeCell ref="AR132:AR134"/>
    <mergeCell ref="AQ129:AQ131"/>
    <mergeCell ref="AR129:AR131"/>
    <mergeCell ref="AQ126:AQ128"/>
    <mergeCell ref="AR126:AR128"/>
    <mergeCell ref="AQ123:AQ125"/>
    <mergeCell ref="AR123:AR125"/>
    <mergeCell ref="AQ120:AQ122"/>
    <mergeCell ref="AR120:AR122"/>
    <mergeCell ref="AQ117:AQ119"/>
    <mergeCell ref="AR117:AR119"/>
    <mergeCell ref="AQ114:AQ116"/>
    <mergeCell ref="D14:G14"/>
    <mergeCell ref="B15:C15"/>
    <mergeCell ref="D15:G15"/>
    <mergeCell ref="B17:C17"/>
    <mergeCell ref="B10:C10"/>
    <mergeCell ref="B11:C11"/>
    <mergeCell ref="B12:C12"/>
    <mergeCell ref="B21:C21"/>
    <mergeCell ref="B22:C22"/>
  </mergeCells>
  <conditionalFormatting sqref="F11">
    <cfRule type="containsText" dxfId="13" priority="7" operator="containsText" text="retrospective">
      <formula>NOT(ISERROR(SEARCH("retrospective",F11)))</formula>
    </cfRule>
  </conditionalFormatting>
  <conditionalFormatting sqref="F11:F12">
    <cfRule type="containsText" dxfId="12" priority="8" operator="containsText" text="In period">
      <formula>NOT(ISERROR(SEARCH("In period",F11)))</formula>
    </cfRule>
    <cfRule type="containsText" dxfId="11" priority="9" operator="containsText" text="resrospective date">
      <formula>NOT(ISERROR(SEARCH("resrospective date",F11)))</formula>
    </cfRule>
  </conditionalFormatting>
  <conditionalFormatting sqref="O30:O107">
    <cfRule type="duplicateValues" dxfId="10" priority="25"/>
  </conditionalFormatting>
  <conditionalFormatting sqref="U30:U107">
    <cfRule type="duplicateValues" dxfId="9" priority="26"/>
  </conditionalFormatting>
  <conditionalFormatting sqref="AA30:AB140">
    <cfRule type="cellIs" dxfId="8" priority="23" operator="greaterThan">
      <formula>0</formula>
    </cfRule>
    <cfRule type="cellIs" dxfId="7" priority="24" operator="greaterThan">
      <formula>0</formula>
    </cfRule>
  </conditionalFormatting>
  <conditionalFormatting sqref="AK30:AK107">
    <cfRule type="duplicateValues" dxfId="6" priority="22"/>
  </conditionalFormatting>
  <conditionalFormatting sqref="AQ30:AR140">
    <cfRule type="cellIs" dxfId="5" priority="1" operator="lessThan">
      <formula>0</formula>
    </cfRule>
    <cfRule type="cellIs" dxfId="4" priority="2" operator="greaterThan">
      <formula>0</formula>
    </cfRule>
  </conditionalFormatting>
  <conditionalFormatting sqref="AV30:AV140">
    <cfRule type="cellIs" dxfId="3" priority="3" operator="lessThan">
      <formula>0</formula>
    </cfRule>
    <cfRule type="cellIs" dxfId="2" priority="4" operator="greaterThan">
      <formula>0</formula>
    </cfRule>
  </conditionalFormatting>
  <conditionalFormatting sqref="AX30:AY140">
    <cfRule type="cellIs" dxfId="1" priority="12" operator="greaterThan">
      <formula>14</formula>
    </cfRule>
    <cfRule type="cellIs" dxfId="0" priority="13" operator="lessThan">
      <formula>10</formula>
    </cfRule>
  </conditionalFormatting>
  <hyperlinks>
    <hyperlink ref="A147:O147" location="'METHODOLOGY МЗМ'!A1" display="(5) Average fuel consumption (tons/ha) is calculated according to the &quot;MTODIKA of the MZM&quot;."/>
  </hyperlinks>
  <printOptions horizontalCentered="1"/>
  <pageMargins left="0.23622047244094491" right="0.23622047244094491" top="0.74803149606299213" bottom="0.74803149606299213" header="0.31496062992125984" footer="0.31496062992125984"/>
  <pageSetup paperSize="9" scale="21" fitToWidth="10" fitToHeight="10" orientation="landscape" r:id="rId1"/>
  <headerFooter alignWithMargins="0">
    <oddFooter>Стр. &amp;P&amp;R&amp;A</oddFooter>
  </headerFooter>
  <rowBreaks count="1" manualBreakCount="1">
    <brk id="83" max="50" man="1"/>
  </rowBreaks>
  <drawing r:id="rId2"/>
  <legacyDrawing r:id="rId3"/>
</worksheet>
</file>

<file path=xl/worksheets/sheet2.xml><?xml version="1.0" encoding="utf-8"?>
<worksheet xmlns="http://schemas.openxmlformats.org/spreadsheetml/2006/main" xmlns:r="http://schemas.openxmlformats.org/officeDocument/2006/relationships">
  <dimension ref="A1:D24"/>
  <sheetViews>
    <sheetView workbookViewId="0">
      <selection activeCell="D10" sqref="D10"/>
    </sheetView>
  </sheetViews>
  <sheetFormatPr defaultRowHeight="12.5"/>
  <cols>
    <col min="1" max="4" width="25.08984375" customWidth="1"/>
  </cols>
  <sheetData>
    <row r="1" spans="1:4" s="19" customFormat="1" ht="39.75" customHeight="1">
      <c r="A1" s="140" t="s">
        <v>55</v>
      </c>
      <c r="B1" s="140"/>
      <c r="C1" s="140"/>
      <c r="D1" s="140"/>
    </row>
    <row r="2" spans="1:4" ht="13">
      <c r="A2" s="141" t="s">
        <v>56</v>
      </c>
      <c r="B2" s="141"/>
      <c r="C2" s="141"/>
      <c r="D2" s="141"/>
    </row>
    <row r="3" spans="1:4" ht="24" customHeight="1">
      <c r="A3" s="140" t="s">
        <v>57</v>
      </c>
      <c r="B3" s="140"/>
      <c r="C3" s="140"/>
      <c r="D3" s="140"/>
    </row>
    <row r="4" spans="1:4" ht="50">
      <c r="A4" s="20" t="s">
        <v>58</v>
      </c>
      <c r="B4" s="20" t="s">
        <v>59</v>
      </c>
      <c r="C4" s="20" t="s">
        <v>60</v>
      </c>
      <c r="D4" s="20" t="s">
        <v>61</v>
      </c>
    </row>
    <row r="5" spans="1:4" ht="25">
      <c r="A5" s="21" t="s">
        <v>62</v>
      </c>
      <c r="B5" s="142" t="s">
        <v>63</v>
      </c>
      <c r="C5">
        <v>93.2</v>
      </c>
      <c r="D5">
        <v>93.3</v>
      </c>
    </row>
    <row r="6" spans="1:4" ht="25">
      <c r="A6" s="21" t="s">
        <v>64</v>
      </c>
      <c r="B6" s="142"/>
      <c r="C6">
        <v>94.3</v>
      </c>
    </row>
    <row r="7" spans="1:4" ht="25">
      <c r="A7" s="21" t="s">
        <v>65</v>
      </c>
      <c r="B7" s="142"/>
      <c r="C7">
        <v>172</v>
      </c>
    </row>
    <row r="8" spans="1:4">
      <c r="A8" s="21" t="s">
        <v>66</v>
      </c>
      <c r="B8" s="142"/>
      <c r="C8">
        <v>107</v>
      </c>
    </row>
    <row r="9" spans="1:4">
      <c r="A9" s="21" t="s">
        <v>67</v>
      </c>
      <c r="B9" s="142"/>
      <c r="C9">
        <v>131.30000000000001</v>
      </c>
    </row>
    <row r="10" spans="1:4" ht="25">
      <c r="A10" s="21" t="s">
        <v>62</v>
      </c>
      <c r="B10" s="140" t="s">
        <v>68</v>
      </c>
      <c r="C10">
        <v>95</v>
      </c>
      <c r="D10" s="22">
        <v>95.1</v>
      </c>
    </row>
    <row r="11" spans="1:4" ht="25">
      <c r="A11" s="21" t="s">
        <v>64</v>
      </c>
      <c r="B11" s="140"/>
      <c r="C11">
        <v>94.3</v>
      </c>
    </row>
    <row r="12" spans="1:4" ht="25">
      <c r="A12" s="21" t="s">
        <v>65</v>
      </c>
      <c r="B12" s="140"/>
      <c r="C12">
        <v>172</v>
      </c>
    </row>
    <row r="13" spans="1:4">
      <c r="A13" s="21" t="s">
        <v>66</v>
      </c>
      <c r="B13" s="140"/>
      <c r="C13">
        <v>108.5</v>
      </c>
    </row>
    <row r="14" spans="1:4">
      <c r="A14" s="21" t="s">
        <v>67</v>
      </c>
      <c r="B14" s="140"/>
      <c r="C14">
        <v>133.69999999999999</v>
      </c>
    </row>
    <row r="15" spans="1:4" ht="37.5">
      <c r="A15" s="21" t="s">
        <v>69</v>
      </c>
      <c r="B15" s="21" t="s">
        <v>70</v>
      </c>
      <c r="C15">
        <v>73.599999999999994</v>
      </c>
      <c r="D15">
        <v>73.599999999999994</v>
      </c>
    </row>
    <row r="16" spans="1:4" ht="37.5">
      <c r="A16" s="21" t="s">
        <v>71</v>
      </c>
      <c r="B16" s="21" t="s">
        <v>72</v>
      </c>
      <c r="C16">
        <v>69.3</v>
      </c>
      <c r="D16">
        <v>69.3</v>
      </c>
    </row>
    <row r="17" spans="1:4" ht="37.5">
      <c r="A17" s="21" t="s">
        <v>71</v>
      </c>
      <c r="B17" s="21" t="s">
        <v>70</v>
      </c>
      <c r="C17">
        <v>74.5</v>
      </c>
      <c r="D17">
        <v>74.5</v>
      </c>
    </row>
    <row r="18" spans="1:4" ht="62.5">
      <c r="A18" s="21" t="s">
        <v>73</v>
      </c>
      <c r="B18" s="21" t="s">
        <v>74</v>
      </c>
      <c r="C18">
        <v>3.3</v>
      </c>
      <c r="D18">
        <v>3.3</v>
      </c>
    </row>
    <row r="19" spans="1:4" ht="37.5">
      <c r="A19" s="21" t="s">
        <v>75</v>
      </c>
      <c r="B19" s="21" t="s">
        <v>76</v>
      </c>
    </row>
    <row r="20" spans="1:4" ht="50">
      <c r="A20" s="21" t="s">
        <v>77</v>
      </c>
      <c r="B20" s="21" t="s">
        <v>76</v>
      </c>
      <c r="C20">
        <v>9.1</v>
      </c>
      <c r="D20">
        <v>9.1</v>
      </c>
    </row>
    <row r="21" spans="1:4" ht="25">
      <c r="A21" s="21" t="s">
        <v>78</v>
      </c>
      <c r="B21" s="21" t="s">
        <v>76</v>
      </c>
      <c r="C21">
        <v>234.4</v>
      </c>
      <c r="D21">
        <v>234.4</v>
      </c>
    </row>
    <row r="22" spans="1:4" ht="62.5">
      <c r="A22" s="21" t="s">
        <v>79</v>
      </c>
      <c r="B22" s="21" t="s">
        <v>76</v>
      </c>
      <c r="C22">
        <v>52.7</v>
      </c>
      <c r="D22">
        <v>52.7</v>
      </c>
    </row>
    <row r="23" spans="1:4" ht="50">
      <c r="A23" s="21" t="s">
        <v>80</v>
      </c>
      <c r="B23" s="21" t="s">
        <v>81</v>
      </c>
      <c r="C23">
        <v>86</v>
      </c>
      <c r="D23">
        <v>86</v>
      </c>
    </row>
    <row r="24" spans="1:4" ht="13">
      <c r="A24" s="23" t="s">
        <v>9</v>
      </c>
      <c r="B24" s="139" t="s">
        <v>82</v>
      </c>
      <c r="C24" s="139"/>
      <c r="D24" s="139"/>
    </row>
  </sheetData>
  <mergeCells count="6">
    <mergeCell ref="B24:D24"/>
    <mergeCell ref="A1:D1"/>
    <mergeCell ref="A2:D2"/>
    <mergeCell ref="A3:D3"/>
    <mergeCell ref="B5:B9"/>
    <mergeCell ref="B10:B14"/>
  </mergeCells>
  <hyperlinks>
    <hyperlink ref="B24"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D42"/>
  <sheetViews>
    <sheetView topLeftCell="A5" workbookViewId="0">
      <selection activeCell="B7" sqref="B7"/>
    </sheetView>
  </sheetViews>
  <sheetFormatPr defaultRowHeight="12.5"/>
  <cols>
    <col min="1" max="1" width="7.08984375" customWidth="1"/>
    <col min="2" max="2" width="101.08984375" customWidth="1"/>
    <col min="3" max="3" width="19.6328125" style="18" customWidth="1"/>
    <col min="4" max="4" width="26.90625" bestFit="1" customWidth="1"/>
  </cols>
  <sheetData>
    <row r="1" spans="1:4" ht="63.75" customHeight="1">
      <c r="A1" s="140" t="s">
        <v>8</v>
      </c>
      <c r="B1" s="140"/>
      <c r="C1" s="140"/>
    </row>
    <row r="2" spans="1:4" ht="13" thickBot="1">
      <c r="A2" s="1" t="s">
        <v>9</v>
      </c>
      <c r="B2" s="149" t="s">
        <v>10</v>
      </c>
      <c r="C2" s="149"/>
    </row>
    <row r="3" spans="1:4" ht="53.25" customHeight="1">
      <c r="A3" s="150" t="s">
        <v>11</v>
      </c>
      <c r="B3" s="2" t="s">
        <v>12</v>
      </c>
      <c r="C3" s="3" t="s">
        <v>13</v>
      </c>
      <c r="D3" s="3" t="s">
        <v>102</v>
      </c>
    </row>
    <row r="4" spans="1:4" ht="53.25" customHeight="1">
      <c r="A4" s="151"/>
      <c r="B4" s="4" t="s">
        <v>14</v>
      </c>
      <c r="C4" s="4" t="s">
        <v>15</v>
      </c>
      <c r="D4" s="4" t="s">
        <v>101</v>
      </c>
    </row>
    <row r="5" spans="1:4" ht="25.5" customHeight="1" thickBot="1">
      <c r="A5" s="5" t="s">
        <v>16</v>
      </c>
      <c r="B5" s="4" t="s">
        <v>17</v>
      </c>
      <c r="C5" s="4" t="s">
        <v>18</v>
      </c>
      <c r="D5" s="24" t="s">
        <v>100</v>
      </c>
    </row>
    <row r="6" spans="1:4" ht="53.25" customHeight="1">
      <c r="A6" s="152">
        <v>1</v>
      </c>
      <c r="B6" s="6" t="s">
        <v>19</v>
      </c>
      <c r="C6" s="146">
        <v>76.599999999999994</v>
      </c>
      <c r="D6" s="25">
        <f>C6/1000</f>
        <v>7.6599999999999988E-2</v>
      </c>
    </row>
    <row r="7" spans="1:4" ht="125.25" customHeight="1" thickBot="1">
      <c r="A7" s="153"/>
      <c r="B7" s="7" t="s">
        <v>20</v>
      </c>
      <c r="C7" s="148"/>
      <c r="D7" s="25"/>
    </row>
    <row r="8" spans="1:4" ht="53.25" customHeight="1">
      <c r="A8" s="143">
        <v>2</v>
      </c>
      <c r="B8" s="8" t="s">
        <v>21</v>
      </c>
      <c r="C8" s="146">
        <v>81.400000000000006</v>
      </c>
      <c r="D8" s="25">
        <f>C8/1000</f>
        <v>8.14E-2</v>
      </c>
    </row>
    <row r="9" spans="1:4" ht="53.25" customHeight="1" thickBot="1">
      <c r="A9" s="145"/>
      <c r="B9" s="10" t="s">
        <v>22</v>
      </c>
      <c r="C9" s="148"/>
      <c r="D9" s="25"/>
    </row>
    <row r="10" spans="1:4" ht="53.25" customHeight="1">
      <c r="A10" s="143">
        <v>3</v>
      </c>
      <c r="B10" s="11" t="s">
        <v>23</v>
      </c>
      <c r="C10" s="146">
        <v>57.4</v>
      </c>
      <c r="D10" s="25">
        <f>C10/1000</f>
        <v>5.74E-2</v>
      </c>
    </row>
    <row r="11" spans="1:4" ht="53.25" customHeight="1" thickBot="1">
      <c r="A11" s="145"/>
      <c r="B11" s="10" t="s">
        <v>24</v>
      </c>
      <c r="C11" s="148"/>
      <c r="D11" s="25"/>
    </row>
    <row r="12" spans="1:4" ht="53.25" customHeight="1">
      <c r="A12" s="143">
        <v>4</v>
      </c>
      <c r="B12" s="11" t="s">
        <v>25</v>
      </c>
      <c r="C12" s="146">
        <v>42.2</v>
      </c>
      <c r="D12" s="25">
        <f>C12/1000</f>
        <v>4.2200000000000001E-2</v>
      </c>
    </row>
    <row r="13" spans="1:4" ht="87.75" customHeight="1" thickBot="1">
      <c r="A13" s="145"/>
      <c r="B13" s="10" t="s">
        <v>26</v>
      </c>
      <c r="C13" s="148"/>
      <c r="D13" s="25"/>
    </row>
    <row r="14" spans="1:4" ht="53.25" customHeight="1">
      <c r="A14" s="143">
        <v>5</v>
      </c>
      <c r="B14" s="11" t="s">
        <v>27</v>
      </c>
      <c r="C14" s="146">
        <v>35</v>
      </c>
      <c r="D14" s="25">
        <f>C14/1000</f>
        <v>3.5000000000000003E-2</v>
      </c>
    </row>
    <row r="15" spans="1:4" ht="67.5" customHeight="1" thickBot="1">
      <c r="A15" s="145"/>
      <c r="B15" s="10" t="s">
        <v>28</v>
      </c>
      <c r="C15" s="148"/>
      <c r="D15" s="25"/>
    </row>
    <row r="16" spans="1:4" ht="39.75" customHeight="1">
      <c r="A16" s="143">
        <v>6</v>
      </c>
      <c r="B16" s="11" t="s">
        <v>29</v>
      </c>
      <c r="C16" s="146">
        <v>157</v>
      </c>
      <c r="D16" s="25">
        <f>C16/1000</f>
        <v>0.157</v>
      </c>
    </row>
    <row r="17" spans="1:4" ht="85.5" customHeight="1" thickBot="1">
      <c r="A17" s="145"/>
      <c r="B17" s="10" t="s">
        <v>30</v>
      </c>
      <c r="C17" s="148"/>
      <c r="D17" s="25"/>
    </row>
    <row r="18" spans="1:4" ht="36.75" customHeight="1">
      <c r="A18" s="143">
        <v>7</v>
      </c>
      <c r="B18" s="11" t="s">
        <v>31</v>
      </c>
      <c r="C18" s="146">
        <v>59.2</v>
      </c>
      <c r="D18" s="25">
        <f>C18/1000</f>
        <v>5.9200000000000003E-2</v>
      </c>
    </row>
    <row r="19" spans="1:4" ht="141" customHeight="1" thickBot="1">
      <c r="A19" s="145"/>
      <c r="B19" s="10" t="s">
        <v>32</v>
      </c>
      <c r="C19" s="148"/>
      <c r="D19" s="25"/>
    </row>
    <row r="20" spans="1:4" ht="43.5" customHeight="1">
      <c r="A20" s="143">
        <v>8</v>
      </c>
      <c r="B20" s="11" t="s">
        <v>33</v>
      </c>
      <c r="C20" s="146">
        <v>157</v>
      </c>
      <c r="D20" s="25">
        <f>C20/1000</f>
        <v>0.157</v>
      </c>
    </row>
    <row r="21" spans="1:4" ht="93" customHeight="1" thickBot="1">
      <c r="A21" s="145"/>
      <c r="B21" s="10" t="s">
        <v>34</v>
      </c>
      <c r="C21" s="148"/>
      <c r="D21" s="25"/>
    </row>
    <row r="22" spans="1:4" ht="53.25" customHeight="1">
      <c r="A22" s="143">
        <v>9</v>
      </c>
      <c r="B22" s="12" t="s">
        <v>35</v>
      </c>
      <c r="C22" s="146">
        <v>49</v>
      </c>
      <c r="D22" s="25">
        <f>C22/1000</f>
        <v>4.9000000000000002E-2</v>
      </c>
    </row>
    <row r="23" spans="1:4" ht="53.25" customHeight="1" thickBot="1">
      <c r="A23" s="145"/>
      <c r="B23" s="13" t="s">
        <v>36</v>
      </c>
      <c r="C23" s="148"/>
      <c r="D23" s="25"/>
    </row>
    <row r="24" spans="1:4" ht="53.25" customHeight="1">
      <c r="A24" s="143">
        <v>10</v>
      </c>
      <c r="B24" s="11" t="s">
        <v>37</v>
      </c>
      <c r="C24" s="146">
        <v>135.5</v>
      </c>
      <c r="D24" s="25">
        <f>C24/1000</f>
        <v>0.13550000000000001</v>
      </c>
    </row>
    <row r="25" spans="1:4" ht="53.25" customHeight="1" thickBot="1">
      <c r="A25" s="145"/>
      <c r="B25" s="10" t="s">
        <v>38</v>
      </c>
      <c r="C25" s="148"/>
      <c r="D25" s="25"/>
    </row>
    <row r="26" spans="1:4" ht="53.25" customHeight="1">
      <c r="A26" s="143">
        <v>11</v>
      </c>
      <c r="B26" s="11" t="s">
        <v>39</v>
      </c>
      <c r="C26" s="146">
        <v>135.5</v>
      </c>
      <c r="D26" s="25">
        <f>C26/1000</f>
        <v>0.13550000000000001</v>
      </c>
    </row>
    <row r="27" spans="1:4" ht="53.25" customHeight="1" thickBot="1">
      <c r="A27" s="145"/>
      <c r="B27" s="10" t="s">
        <v>40</v>
      </c>
      <c r="C27" s="148"/>
      <c r="D27" s="25"/>
    </row>
    <row r="28" spans="1:4" ht="53.25" customHeight="1" thickBot="1">
      <c r="A28" s="9">
        <v>12</v>
      </c>
      <c r="B28" s="14" t="s">
        <v>41</v>
      </c>
      <c r="C28" s="15">
        <v>157</v>
      </c>
      <c r="D28" s="25">
        <f>C28/1000</f>
        <v>0.157</v>
      </c>
    </row>
    <row r="29" spans="1:4" ht="34.5" customHeight="1">
      <c r="A29" s="143">
        <v>13</v>
      </c>
      <c r="B29" s="11" t="s">
        <v>42</v>
      </c>
      <c r="C29" s="146">
        <v>69</v>
      </c>
      <c r="D29" s="25">
        <f>C29/1000</f>
        <v>6.9000000000000006E-2</v>
      </c>
    </row>
    <row r="30" spans="1:4" ht="145.5" customHeight="1">
      <c r="A30" s="144"/>
      <c r="B30" s="16" t="s">
        <v>43</v>
      </c>
      <c r="C30" s="147"/>
      <c r="D30" s="25"/>
    </row>
    <row r="31" spans="1:4" ht="53.25" customHeight="1">
      <c r="A31" s="144"/>
      <c r="B31" s="11" t="s">
        <v>44</v>
      </c>
      <c r="C31" s="147"/>
      <c r="D31" s="25"/>
    </row>
    <row r="32" spans="1:4" ht="63.75" customHeight="1" thickBot="1">
      <c r="A32" s="145"/>
      <c r="B32" s="10" t="s">
        <v>45</v>
      </c>
      <c r="C32" s="148"/>
      <c r="D32" s="25"/>
    </row>
    <row r="33" spans="1:4" ht="53.25" customHeight="1">
      <c r="A33" s="143">
        <v>14</v>
      </c>
      <c r="B33" s="11" t="s">
        <v>46</v>
      </c>
      <c r="C33" s="146">
        <v>57</v>
      </c>
      <c r="D33" s="25">
        <f>C33/1000</f>
        <v>5.7000000000000002E-2</v>
      </c>
    </row>
    <row r="34" spans="1:4" ht="53.25" customHeight="1">
      <c r="A34" s="144"/>
      <c r="B34" s="17" t="s">
        <v>47</v>
      </c>
      <c r="C34" s="147"/>
      <c r="D34" s="25"/>
    </row>
    <row r="35" spans="1:4" ht="53.25" customHeight="1">
      <c r="A35" s="144"/>
      <c r="B35" s="11" t="s">
        <v>48</v>
      </c>
      <c r="C35" s="147"/>
      <c r="D35" s="25"/>
    </row>
    <row r="36" spans="1:4" ht="53.25" customHeight="1">
      <c r="A36" s="144"/>
      <c r="B36" s="16" t="s">
        <v>49</v>
      </c>
      <c r="C36" s="147"/>
      <c r="D36" s="25"/>
    </row>
    <row r="37" spans="1:4" ht="53.25" customHeight="1">
      <c r="A37" s="144"/>
      <c r="B37" s="11" t="s">
        <v>50</v>
      </c>
      <c r="C37" s="147"/>
      <c r="D37" s="25"/>
    </row>
    <row r="38" spans="1:4" ht="53.25" customHeight="1" thickBot="1">
      <c r="A38" s="145"/>
      <c r="B38" s="10" t="s">
        <v>51</v>
      </c>
      <c r="C38" s="148"/>
      <c r="D38" s="25"/>
    </row>
    <row r="39" spans="1:4" ht="53.25" customHeight="1">
      <c r="A39" s="143">
        <v>15</v>
      </c>
      <c r="B39" s="11" t="s">
        <v>52</v>
      </c>
      <c r="C39" s="146">
        <v>29</v>
      </c>
      <c r="D39" s="25">
        <f>C39/1000</f>
        <v>2.9000000000000001E-2</v>
      </c>
    </row>
    <row r="40" spans="1:4" ht="30.75" customHeight="1">
      <c r="A40" s="144"/>
      <c r="B40" s="16" t="s">
        <v>53</v>
      </c>
      <c r="C40" s="147"/>
      <c r="D40" s="25"/>
    </row>
    <row r="41" spans="1:4" ht="130.5" customHeight="1" thickBot="1">
      <c r="A41" s="145"/>
      <c r="B41" s="10" t="s">
        <v>54</v>
      </c>
      <c r="C41" s="148"/>
      <c r="D41" s="25"/>
    </row>
    <row r="42" spans="1:4">
      <c r="D42" s="26"/>
    </row>
  </sheetData>
  <mergeCells count="31">
    <mergeCell ref="A8:A9"/>
    <mergeCell ref="C8:C9"/>
    <mergeCell ref="A1:C1"/>
    <mergeCell ref="B2:C2"/>
    <mergeCell ref="A3:A4"/>
    <mergeCell ref="A6:A7"/>
    <mergeCell ref="C6:C7"/>
    <mergeCell ref="A10:A11"/>
    <mergeCell ref="C10:C11"/>
    <mergeCell ref="A12:A13"/>
    <mergeCell ref="C12:C13"/>
    <mergeCell ref="A14:A15"/>
    <mergeCell ref="C14:C15"/>
    <mergeCell ref="A16:A17"/>
    <mergeCell ref="C16:C17"/>
    <mergeCell ref="A18:A19"/>
    <mergeCell ref="C18:C19"/>
    <mergeCell ref="A20:A21"/>
    <mergeCell ref="C20:C21"/>
    <mergeCell ref="A22:A23"/>
    <mergeCell ref="C22:C23"/>
    <mergeCell ref="A24:A25"/>
    <mergeCell ref="C24:C25"/>
    <mergeCell ref="A26:A27"/>
    <mergeCell ref="C26:C27"/>
    <mergeCell ref="A29:A32"/>
    <mergeCell ref="C29:C32"/>
    <mergeCell ref="A33:A38"/>
    <mergeCell ref="C33:C38"/>
    <mergeCell ref="A39:A41"/>
    <mergeCell ref="C39:C41"/>
  </mergeCells>
  <hyperlinks>
    <hyperlink ref="B2" r:id="rId1"/>
  </hyperlinks>
  <pageMargins left="0.7" right="0.7" top="0.75" bottom="0.75" header="0.3" footer="0.3"/>
  <pageSetup paperSize="9" scale="69" orientation="portrait" r:id="rId2"/>
  <rowBreaks count="1" manualBreakCount="1">
    <brk id="3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3</vt:i4>
      </vt:variant>
      <vt:variant>
        <vt:lpstr>Наименувани диапазони</vt:lpstr>
      </vt:variant>
      <vt:variant>
        <vt:i4>2</vt:i4>
      </vt:variant>
    </vt:vector>
  </HeadingPairs>
  <TitlesOfParts>
    <vt:vector size="5" baseType="lpstr">
      <vt:lpstr>PR0205_v3.1-Eco-Dab-Sto</vt:lpstr>
      <vt:lpstr>Methodology</vt:lpstr>
      <vt:lpstr>METHODOLOGY МЗМ</vt:lpstr>
      <vt:lpstr>'METHODOLOGY МЗМ'!Print_Area</vt:lpstr>
      <vt:lpstr>'PR0205_v3.1-Eco-Dab-Sto'!Print_Area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krem</dc:creator>
  <cp:lastModifiedBy>ThinkPad</cp:lastModifiedBy>
  <cp:lastPrinted>2026-06-20T19:28:09Z</cp:lastPrinted>
  <dcterms:created xsi:type="dcterms:W3CDTF">1996-10-14T23:33:28Z</dcterms:created>
  <dcterms:modified xsi:type="dcterms:W3CDTF">2026-06-20T19:32:12Z</dcterms:modified>
</cp:coreProperties>
</file>